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" sheetId="7" r:id="rId7"/>
  </sheets>
  <definedNames>
    <definedName name="_xlnm.Print_Area" localSheetId="6">'2016'!$A$1:$G$634</definedName>
    <definedName name="_xlnm.Print_Area" localSheetId="0">'Ведом консолид 2014-2016'!$A$1:$I$560</definedName>
  </definedNames>
  <calcPr calcId="144525"/>
</workbook>
</file>

<file path=xl/calcChain.xml><?xml version="1.0" encoding="utf-8"?>
<calcChain xmlns="http://schemas.openxmlformats.org/spreadsheetml/2006/main">
  <c r="G261" i="7" l="1"/>
  <c r="G193" i="7"/>
  <c r="G279" i="7" l="1"/>
  <c r="G278" i="7" s="1"/>
  <c r="G280" i="7"/>
  <c r="G283" i="7"/>
  <c r="G282" i="7" s="1"/>
  <c r="G467" i="7" l="1"/>
  <c r="G492" i="7" l="1"/>
  <c r="G469" i="7"/>
  <c r="G468" i="7" s="1"/>
  <c r="G290" i="7"/>
  <c r="G205" i="7" l="1"/>
  <c r="G204" i="7" s="1"/>
  <c r="G66" i="7" l="1"/>
  <c r="G489" i="7" l="1"/>
  <c r="G478" i="7"/>
  <c r="G474" i="7"/>
  <c r="G473" i="7" s="1"/>
  <c r="G549" i="7"/>
  <c r="G260" i="7"/>
  <c r="G259" i="7" s="1"/>
  <c r="G258" i="7" s="1"/>
  <c r="G257" i="7" s="1"/>
  <c r="G179" i="7" l="1"/>
  <c r="G178" i="7" s="1"/>
  <c r="G228" i="7"/>
  <c r="G227" i="7" s="1"/>
  <c r="G107" i="7"/>
  <c r="G106" i="7"/>
  <c r="G63" i="7"/>
  <c r="G129" i="7"/>
  <c r="G599" i="7" l="1"/>
  <c r="G598" i="7" s="1"/>
  <c r="G164" i="7"/>
  <c r="G163" i="7" s="1"/>
  <c r="G162" i="7" s="1"/>
  <c r="G161" i="7" s="1"/>
  <c r="G160" i="7" s="1"/>
  <c r="G244" i="7" l="1"/>
  <c r="G590" i="7" l="1"/>
  <c r="G589" i="7" s="1"/>
  <c r="G588" i="7" s="1"/>
  <c r="G157" i="7"/>
  <c r="G156" i="7" s="1"/>
  <c r="G155" i="7" s="1"/>
  <c r="G217" i="7"/>
  <c r="G216" i="7" s="1"/>
  <c r="G215" i="7" s="1"/>
  <c r="G214" i="7" s="1"/>
  <c r="G213" i="7" s="1"/>
  <c r="G176" i="7"/>
  <c r="G175" i="7" s="1"/>
  <c r="G174" i="7" s="1"/>
  <c r="G150" i="7"/>
  <c r="G149" i="7" s="1"/>
  <c r="G147" i="7"/>
  <c r="G146" i="7" s="1"/>
  <c r="G243" i="7"/>
  <c r="G242" i="7" s="1"/>
  <c r="G241" i="7" s="1"/>
  <c r="G240" i="7" s="1"/>
  <c r="G239" i="7" s="1"/>
  <c r="G238" i="7" s="1"/>
  <c r="G124" i="7"/>
  <c r="G123" i="7" s="1"/>
  <c r="G306" i="7"/>
  <c r="G305" i="7" s="1"/>
  <c r="G304" i="7" s="1"/>
  <c r="G303" i="7" s="1"/>
  <c r="G302" i="7" s="1"/>
  <c r="G268" i="7"/>
  <c r="G267" i="7" s="1"/>
  <c r="G266" i="7" s="1"/>
  <c r="G265" i="7" s="1"/>
  <c r="G264" i="7" s="1"/>
  <c r="G263" i="7" s="1"/>
  <c r="G144" i="7"/>
  <c r="G143" i="7" s="1"/>
  <c r="G141" i="7"/>
  <c r="G140" i="7" s="1"/>
  <c r="G121" i="7"/>
  <c r="G120" i="7" s="1"/>
  <c r="G118" i="7"/>
  <c r="G117" i="7" s="1"/>
  <c r="G186" i="7"/>
  <c r="G185" i="7" s="1"/>
  <c r="G184" i="7" s="1"/>
  <c r="G183" i="7" s="1"/>
  <c r="G182" i="7" s="1"/>
  <c r="G181" i="7" s="1"/>
  <c r="G225" i="7"/>
  <c r="G224" i="7" s="1"/>
  <c r="G223" i="7" s="1"/>
  <c r="G222" i="7" s="1"/>
  <c r="G221" i="7" s="1"/>
  <c r="G197" i="7"/>
  <c r="G196" i="7" s="1"/>
  <c r="G195" i="7" s="1"/>
  <c r="G194" i="7" s="1"/>
  <c r="G173" i="7" l="1"/>
  <c r="G172" i="7" s="1"/>
  <c r="G139" i="7"/>
  <c r="G138" i="7" s="1"/>
  <c r="G137" i="7" s="1"/>
  <c r="G136" i="7" s="1"/>
  <c r="G116" i="7"/>
  <c r="G115" i="7" s="1"/>
  <c r="G114" i="7" s="1"/>
  <c r="G262" i="7"/>
  <c r="G351" i="7"/>
  <c r="G350" i="7" s="1"/>
  <c r="G349" i="7" s="1"/>
  <c r="G203" i="7"/>
  <c r="G615" i="7"/>
  <c r="G55" i="7" l="1"/>
  <c r="G332" i="7"/>
  <c r="G46" i="7"/>
  <c r="G45" i="7" s="1"/>
  <c r="G43" i="7"/>
  <c r="G42" i="7" s="1"/>
  <c r="G34" i="7" l="1"/>
  <c r="G29" i="7"/>
  <c r="G24" i="7"/>
  <c r="G50" i="7"/>
  <c r="G39" i="7"/>
  <c r="G465" i="7" l="1"/>
  <c r="G477" i="7"/>
  <c r="G472" i="7" s="1"/>
  <c r="G483" i="7"/>
  <c r="G458" i="7" l="1"/>
  <c r="G457" i="7" s="1"/>
  <c r="G464" i="7"/>
  <c r="G462" i="7"/>
  <c r="G539" i="7"/>
  <c r="G501" i="7"/>
  <c r="G427" i="7"/>
  <c r="G416" i="7"/>
  <c r="G380" i="7"/>
  <c r="G454" i="7"/>
  <c r="G384" i="7"/>
  <c r="G461" i="7" l="1"/>
  <c r="G460" i="7" s="1"/>
  <c r="G459" i="7" s="1"/>
  <c r="G453" i="7"/>
  <c r="G452" i="7" s="1"/>
  <c r="G456" i="7"/>
  <c r="G388" i="7"/>
  <c r="G390" i="7"/>
  <c r="G387" i="7" l="1"/>
  <c r="G386" i="7" s="1"/>
  <c r="G385" i="7" s="1"/>
  <c r="G69" i="7"/>
  <c r="G68" i="7" s="1"/>
  <c r="G522" i="7"/>
  <c r="G527" i="7"/>
  <c r="G400" i="7"/>
  <c r="G236" i="7" l="1"/>
  <c r="G235" i="7" s="1"/>
  <c r="G211" i="7"/>
  <c r="G210" i="7" s="1"/>
  <c r="G209" i="7" s="1"/>
  <c r="G208" i="7" s="1"/>
  <c r="G207" i="7" s="1"/>
  <c r="G67" i="7" l="1"/>
  <c r="G65" i="7"/>
  <c r="G64" i="7" s="1"/>
  <c r="G313" i="7" l="1"/>
  <c r="G312" i="7" s="1"/>
  <c r="G311" i="7" s="1"/>
  <c r="G310" i="7" s="1"/>
  <c r="G309" i="7" s="1"/>
  <c r="G308" i="7" s="1"/>
  <c r="G300" i="7"/>
  <c r="G299" i="7" s="1"/>
  <c r="G298" i="7" s="1"/>
  <c r="G297" i="7" s="1"/>
  <c r="G293" i="7"/>
  <c r="G292" i="7" s="1"/>
  <c r="G291" i="7" s="1"/>
  <c r="G289" i="7"/>
  <c r="G287" i="7"/>
  <c r="G275" i="7"/>
  <c r="G274" i="7" s="1"/>
  <c r="G273" i="7" s="1"/>
  <c r="G272" i="7" s="1"/>
  <c r="G255" i="7"/>
  <c r="G254" i="7" s="1"/>
  <c r="G253" i="7" s="1"/>
  <c r="G252" i="7" s="1"/>
  <c r="G250" i="7"/>
  <c r="G249" i="7" s="1"/>
  <c r="G248" i="7" s="1"/>
  <c r="G247" i="7" s="1"/>
  <c r="G233" i="7"/>
  <c r="G232" i="7" s="1"/>
  <c r="G192" i="7"/>
  <c r="G191" i="7" s="1"/>
  <c r="G190" i="7" s="1"/>
  <c r="G189" i="7" s="1"/>
  <c r="G202" i="7"/>
  <c r="G201" i="7" s="1"/>
  <c r="G133" i="7"/>
  <c r="G132" i="7" s="1"/>
  <c r="G130" i="7"/>
  <c r="G128" i="7"/>
  <c r="G127" i="7" s="1"/>
  <c r="G112" i="7"/>
  <c r="G111" i="7" s="1"/>
  <c r="G110" i="7" s="1"/>
  <c r="G109" i="7" s="1"/>
  <c r="G105" i="7"/>
  <c r="G100" i="7"/>
  <c r="G99" i="7" s="1"/>
  <c r="G98" i="7" s="1"/>
  <c r="G97" i="7" s="1"/>
  <c r="G95" i="7"/>
  <c r="G94" i="7" s="1"/>
  <c r="G93" i="7" s="1"/>
  <c r="G92" i="7" s="1"/>
  <c r="G90" i="7"/>
  <c r="G89" i="7" s="1"/>
  <c r="G88" i="7" s="1"/>
  <c r="G87" i="7" s="1"/>
  <c r="G170" i="7"/>
  <c r="G169" i="7" s="1"/>
  <c r="G168" i="7" s="1"/>
  <c r="G167" i="7" s="1"/>
  <c r="G166" i="7" s="1"/>
  <c r="G85" i="7"/>
  <c r="G84" i="7" s="1"/>
  <c r="G83" i="7" s="1"/>
  <c r="G82" i="7" s="1"/>
  <c r="G80" i="7"/>
  <c r="G79" i="7" s="1"/>
  <c r="G78" i="7" s="1"/>
  <c r="G77" i="7" s="1"/>
  <c r="G74" i="7"/>
  <c r="G73" i="7" s="1"/>
  <c r="G72" i="7" s="1"/>
  <c r="G71" i="7" s="1"/>
  <c r="G62" i="7"/>
  <c r="G61" i="7" s="1"/>
  <c r="G59" i="7"/>
  <c r="G58" i="7" s="1"/>
  <c r="G40" i="7"/>
  <c r="G38" i="7"/>
  <c r="G51" i="7"/>
  <c r="G49" i="7"/>
  <c r="G30" i="7"/>
  <c r="G28" i="7"/>
  <c r="G35" i="7"/>
  <c r="G33" i="7"/>
  <c r="G54" i="7"/>
  <c r="G53" i="7" s="1"/>
  <c r="G25" i="7"/>
  <c r="G23" i="7"/>
  <c r="G17" i="7"/>
  <c r="G16" i="7" s="1"/>
  <c r="G14" i="7"/>
  <c r="G13" i="7" s="1"/>
  <c r="G200" i="7" l="1"/>
  <c r="G199" i="7" s="1"/>
  <c r="G188" i="7" s="1"/>
  <c r="G159" i="7" s="1"/>
  <c r="G104" i="7"/>
  <c r="G103" i="7" s="1"/>
  <c r="G102" i="7" s="1"/>
  <c r="G296" i="7"/>
  <c r="G295" i="7" s="1"/>
  <c r="G154" i="7"/>
  <c r="G153" i="7" s="1"/>
  <c r="G152" i="7" s="1"/>
  <c r="G135" i="7" s="1"/>
  <c r="G231" i="7"/>
  <c r="G230" i="7" s="1"/>
  <c r="G220" i="7" s="1"/>
  <c r="G57" i="7"/>
  <c r="G56" i="7" s="1"/>
  <c r="G22" i="7"/>
  <c r="G12" i="7"/>
  <c r="G11" i="7" s="1"/>
  <c r="G10" i="7" s="1"/>
  <c r="G126" i="7"/>
  <c r="G48" i="7"/>
  <c r="G27" i="7"/>
  <c r="G37" i="7"/>
  <c r="G32" i="7"/>
  <c r="G286" i="7"/>
  <c r="G285" i="7" s="1"/>
  <c r="G246" i="7"/>
  <c r="G245" i="7" s="1"/>
  <c r="G277" i="7" l="1"/>
  <c r="G271" i="7" s="1"/>
  <c r="G270" i="7" s="1"/>
  <c r="G76" i="7"/>
  <c r="G219" i="7"/>
  <c r="G21" i="7"/>
  <c r="G20" i="7" s="1"/>
  <c r="G19" i="7" s="1"/>
  <c r="G327" i="7"/>
  <c r="G321" i="7"/>
  <c r="G320" i="7" s="1"/>
  <c r="G319" i="7" s="1"/>
  <c r="G318" i="7" s="1"/>
  <c r="G558" i="7"/>
  <c r="G367" i="7"/>
  <c r="G366" i="7" s="1"/>
  <c r="G364" i="7"/>
  <c r="G363" i="7" s="1"/>
  <c r="G357" i="7"/>
  <c r="G356" i="7" s="1"/>
  <c r="G355" i="7" s="1"/>
  <c r="G354" i="7" s="1"/>
  <c r="G353" i="7" s="1"/>
  <c r="G347" i="7"/>
  <c r="G346" i="7" s="1"/>
  <c r="G344" i="7"/>
  <c r="G343" i="7" s="1"/>
  <c r="G339" i="7"/>
  <c r="G337" i="7"/>
  <c r="G333" i="7"/>
  <c r="G331" i="7"/>
  <c r="G326" i="7"/>
  <c r="G325" i="7" s="1"/>
  <c r="G324" i="7" s="1"/>
  <c r="G323" i="7" s="1"/>
  <c r="G9" i="7" l="1"/>
  <c r="G8" i="7"/>
  <c r="G330" i="7"/>
  <c r="G329" i="7" s="1"/>
  <c r="G362" i="7"/>
  <c r="G361" i="7" s="1"/>
  <c r="G360" i="7" s="1"/>
  <c r="G359" i="7" s="1"/>
  <c r="G342" i="7"/>
  <c r="G341" i="7" s="1"/>
  <c r="G336" i="7"/>
  <c r="G335" i="7" s="1"/>
  <c r="G328" i="7" l="1"/>
  <c r="G317" i="7" l="1"/>
  <c r="G316" i="7" s="1"/>
  <c r="G315" i="7" s="1"/>
  <c r="G548" i="7"/>
  <c r="G541" i="7"/>
  <c r="G540" i="7" s="1"/>
  <c r="G538" i="7"/>
  <c r="G536" i="7"/>
  <c r="G532" i="7"/>
  <c r="G531" i="7" s="1"/>
  <c r="G530" i="7" s="1"/>
  <c r="G528" i="7"/>
  <c r="G526" i="7"/>
  <c r="G523" i="7"/>
  <c r="G521" i="7"/>
  <c r="G516" i="7"/>
  <c r="G515" i="7" s="1"/>
  <c r="G514" i="7" s="1"/>
  <c r="G513" i="7" s="1"/>
  <c r="G511" i="7"/>
  <c r="G510" i="7" s="1"/>
  <c r="G509" i="7" s="1"/>
  <c r="G508" i="7" s="1"/>
  <c r="G504" i="7"/>
  <c r="G503" i="7" s="1"/>
  <c r="G502" i="7" s="1"/>
  <c r="G500" i="7"/>
  <c r="G499" i="7" s="1"/>
  <c r="G498" i="7" s="1"/>
  <c r="G497" i="7" s="1"/>
  <c r="G495" i="7"/>
  <c r="G494" i="7" s="1"/>
  <c r="G493" i="7" s="1"/>
  <c r="G491" i="7"/>
  <c r="G490" i="7" s="1"/>
  <c r="G488" i="7"/>
  <c r="G487" i="7" s="1"/>
  <c r="G482" i="7"/>
  <c r="G480" i="7"/>
  <c r="G450" i="7"/>
  <c r="G449" i="7" s="1"/>
  <c r="G448" i="7" s="1"/>
  <c r="G447" i="7" s="1"/>
  <c r="G445" i="7"/>
  <c r="G443" i="7"/>
  <c r="G438" i="7"/>
  <c r="G437" i="7" s="1"/>
  <c r="G436" i="7" s="1"/>
  <c r="G435" i="7" s="1"/>
  <c r="G433" i="7"/>
  <c r="G432" i="7" s="1"/>
  <c r="G431" i="7" s="1"/>
  <c r="G430" i="7" s="1"/>
  <c r="G426" i="7"/>
  <c r="G425" i="7" s="1"/>
  <c r="G423" i="7"/>
  <c r="G422" i="7" s="1"/>
  <c r="G419" i="7"/>
  <c r="G418" i="7" s="1"/>
  <c r="G417" i="7" s="1"/>
  <c r="G415" i="7"/>
  <c r="G414" i="7" s="1"/>
  <c r="G413" i="7"/>
  <c r="G412" i="7" s="1"/>
  <c r="G410" i="7"/>
  <c r="G404" i="7"/>
  <c r="G402" i="7"/>
  <c r="G399" i="7"/>
  <c r="G397" i="7"/>
  <c r="G394" i="7" s="1"/>
  <c r="G383" i="7"/>
  <c r="G376" i="7"/>
  <c r="G375" i="7" s="1"/>
  <c r="G374" i="7" s="1"/>
  <c r="G373" i="7" s="1"/>
  <c r="G372" i="7" s="1"/>
  <c r="G547" i="7" l="1"/>
  <c r="G546" i="7" s="1"/>
  <c r="G545" i="7" s="1"/>
  <c r="G544" i="7" s="1"/>
  <c r="G543" i="7" s="1"/>
  <c r="G379" i="7"/>
  <c r="G378" i="7" s="1"/>
  <c r="G382" i="7"/>
  <c r="G401" i="7"/>
  <c r="G393" i="7" s="1"/>
  <c r="G392" i="7" s="1"/>
  <c r="G507" i="7"/>
  <c r="G520" i="7"/>
  <c r="G479" i="7"/>
  <c r="G471" i="7" s="1"/>
  <c r="G466" i="7" s="1"/>
  <c r="G442" i="7"/>
  <c r="G441" i="7" s="1"/>
  <c r="G440" i="7" s="1"/>
  <c r="G486" i="7"/>
  <c r="G485" i="7" s="1"/>
  <c r="G484" i="7" s="1"/>
  <c r="G535" i="7"/>
  <c r="G534" i="7" s="1"/>
  <c r="G409" i="7"/>
  <c r="G408" i="7" s="1"/>
  <c r="G429" i="7"/>
  <c r="G421" i="7"/>
  <c r="G525" i="7"/>
  <c r="G407" i="7" l="1"/>
  <c r="G406" i="7" s="1"/>
  <c r="G371" i="7" s="1"/>
  <c r="G428" i="7"/>
  <c r="G519" i="7"/>
  <c r="G518" i="7" s="1"/>
  <c r="G506" i="7" s="1"/>
  <c r="G370" i="7" l="1"/>
  <c r="G369" i="7" s="1"/>
  <c r="G632" i="7" l="1"/>
  <c r="G631" i="7" s="1"/>
  <c r="G629" i="7"/>
  <c r="G627" i="7"/>
  <c r="G623" i="7"/>
  <c r="G622" i="7" s="1"/>
  <c r="G621" i="7" s="1"/>
  <c r="G579" i="7"/>
  <c r="G578" i="7" s="1"/>
  <c r="G577" i="7" s="1"/>
  <c r="G576" i="7" s="1"/>
  <c r="G574" i="7"/>
  <c r="G573" i="7" s="1"/>
  <c r="G572" i="7" s="1"/>
  <c r="G571" i="7" s="1"/>
  <c r="G569" i="7"/>
  <c r="G568" i="7" s="1"/>
  <c r="G567" i="7" s="1"/>
  <c r="G566" i="7" s="1"/>
  <c r="G565" i="7" s="1"/>
  <c r="G596" i="7"/>
  <c r="G595" i="7" s="1"/>
  <c r="G593" i="7"/>
  <c r="G592" i="7" s="1"/>
  <c r="G587" i="7" s="1"/>
  <c r="G586" i="7" s="1"/>
  <c r="G584" i="7"/>
  <c r="G583" i="7" s="1"/>
  <c r="G582" i="7" s="1"/>
  <c r="G581" i="7" s="1"/>
  <c r="G618" i="7"/>
  <c r="G617" i="7" s="1"/>
  <c r="G616" i="7" s="1"/>
  <c r="G614" i="7"/>
  <c r="G613" i="7" s="1"/>
  <c r="G612" i="7" s="1"/>
  <c r="G609" i="7"/>
  <c r="G608" i="7" s="1"/>
  <c r="G607" i="7" s="1"/>
  <c r="G605" i="7"/>
  <c r="G604" i="7" s="1"/>
  <c r="G603" i="7" s="1"/>
  <c r="G561" i="7"/>
  <c r="G560" i="7"/>
  <c r="G559" i="7" s="1"/>
  <c r="G557" i="7"/>
  <c r="G556" i="7"/>
  <c r="G555" i="7" s="1"/>
  <c r="G554" i="7" s="1"/>
  <c r="G602" i="7" l="1"/>
  <c r="G553" i="7"/>
  <c r="G552" i="7" s="1"/>
  <c r="G551" i="7" s="1"/>
  <c r="G626" i="7"/>
  <c r="G625" i="7" s="1"/>
  <c r="G620" i="7" s="1"/>
  <c r="G611" i="7"/>
  <c r="G601" i="7" s="1"/>
  <c r="G564" i="7" l="1"/>
  <c r="G563" i="7" s="1"/>
  <c r="G550" i="7" l="1"/>
  <c r="G634" i="7" s="1"/>
  <c r="H367" i="1"/>
  <c r="I367" i="1"/>
  <c r="G367" i="1"/>
  <c r="G48" i="2"/>
  <c r="H48" i="2"/>
  <c r="H262" i="6"/>
  <c r="H261" i="6" s="1"/>
  <c r="H260" i="6" s="1"/>
  <c r="G262" i="6"/>
  <c r="G261" i="6" s="1"/>
  <c r="G260" i="6" s="1"/>
  <c r="F262" i="6"/>
  <c r="F261" i="6" s="1"/>
  <c r="F260" i="6" s="1"/>
  <c r="I365" i="5"/>
  <c r="I364" i="5" s="1"/>
  <c r="I363" i="5" s="1"/>
  <c r="H365" i="5"/>
  <c r="H364" i="5" s="1"/>
  <c r="H363" i="5" s="1"/>
  <c r="G365" i="5"/>
  <c r="G364" i="5" s="1"/>
  <c r="G363" i="5" s="1"/>
  <c r="F280" i="4"/>
  <c r="F279" i="4" s="1"/>
  <c r="F278" i="4" s="1"/>
  <c r="G280" i="2"/>
  <c r="G279" i="2" s="1"/>
  <c r="G278" i="2" s="1"/>
  <c r="H280" i="2"/>
  <c r="H279" i="2" s="1"/>
  <c r="H278" i="2" s="1"/>
  <c r="F280" i="2"/>
  <c r="F279" i="2" s="1"/>
  <c r="F278" i="2" s="1"/>
  <c r="H268" i="6"/>
  <c r="G268" i="6"/>
  <c r="F268" i="6"/>
  <c r="H266" i="6"/>
  <c r="G266" i="6"/>
  <c r="F266" i="6"/>
  <c r="H254" i="6"/>
  <c r="H253" i="6" s="1"/>
  <c r="H252" i="6" s="1"/>
  <c r="G254" i="6"/>
  <c r="G253" i="6" s="1"/>
  <c r="G252" i="6" s="1"/>
  <c r="F254" i="6"/>
  <c r="F253" i="6" s="1"/>
  <c r="F252" i="6" s="1"/>
  <c r="H250" i="6"/>
  <c r="H249" i="6" s="1"/>
  <c r="G250" i="6"/>
  <c r="G249" i="6" s="1"/>
  <c r="F250" i="6"/>
  <c r="F249" i="6" s="1"/>
  <c r="H247" i="6"/>
  <c r="G247" i="6"/>
  <c r="F247" i="6"/>
  <c r="H243" i="6"/>
  <c r="H242" i="6" s="1"/>
  <c r="G243" i="6"/>
  <c r="G242" i="6" s="1"/>
  <c r="F243" i="6"/>
  <c r="F242" i="6" s="1"/>
  <c r="H239" i="6"/>
  <c r="H238" i="6" s="1"/>
  <c r="G239" i="6"/>
  <c r="G238" i="6" s="1"/>
  <c r="F239" i="6"/>
  <c r="F238" i="6" s="1"/>
  <c r="H236" i="6"/>
  <c r="G236" i="6"/>
  <c r="F236" i="6"/>
  <c r="H234" i="6"/>
  <c r="G234" i="6"/>
  <c r="F234" i="6"/>
  <c r="H213" i="6"/>
  <c r="G213" i="6"/>
  <c r="F213" i="6"/>
  <c r="H211" i="6"/>
  <c r="G211" i="6"/>
  <c r="F211" i="6"/>
  <c r="H208" i="6"/>
  <c r="G208" i="6"/>
  <c r="F208" i="6"/>
  <c r="H203" i="6"/>
  <c r="G203" i="6"/>
  <c r="F203" i="6"/>
  <c r="H199" i="6"/>
  <c r="G199" i="6"/>
  <c r="F199" i="6"/>
  <c r="H197" i="6"/>
  <c r="G197" i="6"/>
  <c r="F197" i="6"/>
  <c r="H193" i="6"/>
  <c r="G193" i="6"/>
  <c r="F193" i="6"/>
  <c r="H188" i="6"/>
  <c r="G188" i="6"/>
  <c r="F188" i="6"/>
  <c r="H183" i="6"/>
  <c r="G183" i="6"/>
  <c r="F183" i="6"/>
  <c r="H181" i="6"/>
  <c r="G181" i="6"/>
  <c r="F181" i="6"/>
  <c r="H177" i="6"/>
  <c r="G177" i="6"/>
  <c r="F177" i="6"/>
  <c r="H175" i="6"/>
  <c r="G175" i="6"/>
  <c r="F175" i="6"/>
  <c r="H172" i="6"/>
  <c r="G172" i="6"/>
  <c r="F172" i="6"/>
  <c r="H169" i="6"/>
  <c r="H168" i="6" s="1"/>
  <c r="H167" i="6" s="1"/>
  <c r="G169" i="6"/>
  <c r="G168" i="6" s="1"/>
  <c r="G167" i="6" s="1"/>
  <c r="F169" i="6"/>
  <c r="F168" i="6" s="1"/>
  <c r="F167" i="6" s="1"/>
  <c r="H164" i="6"/>
  <c r="G164" i="6"/>
  <c r="F164" i="6"/>
  <c r="H161" i="6"/>
  <c r="G161" i="6"/>
  <c r="F161" i="6"/>
  <c r="H157" i="6"/>
  <c r="H156" i="6" s="1"/>
  <c r="G157" i="6"/>
  <c r="G156" i="6" s="1"/>
  <c r="F157" i="6"/>
  <c r="F156" i="6" s="1"/>
  <c r="H153" i="6"/>
  <c r="G153" i="6"/>
  <c r="F153" i="6"/>
  <c r="H150" i="6"/>
  <c r="G150" i="6"/>
  <c r="F150" i="6"/>
  <c r="H147" i="6"/>
  <c r="G147" i="6"/>
  <c r="F147" i="6"/>
  <c r="H142" i="6"/>
  <c r="G142" i="6"/>
  <c r="F142" i="6"/>
  <c r="H139" i="6"/>
  <c r="G139" i="6"/>
  <c r="F139" i="6"/>
  <c r="H135" i="6"/>
  <c r="G135" i="6"/>
  <c r="F135" i="6"/>
  <c r="H131" i="6"/>
  <c r="G131" i="6"/>
  <c r="F131" i="6"/>
  <c r="H128" i="6"/>
  <c r="G128" i="6"/>
  <c r="F128" i="6"/>
  <c r="H123" i="6"/>
  <c r="H122" i="6" s="1"/>
  <c r="G123" i="6"/>
  <c r="G122" i="6" s="1"/>
  <c r="F123" i="6"/>
  <c r="F122" i="6" s="1"/>
  <c r="H120" i="6"/>
  <c r="G120" i="6"/>
  <c r="F120" i="6"/>
  <c r="H96" i="6"/>
  <c r="G96" i="6"/>
  <c r="F96" i="6"/>
  <c r="H93" i="6"/>
  <c r="H92" i="6" s="1"/>
  <c r="G93" i="6"/>
  <c r="G92" i="6" s="1"/>
  <c r="F93" i="6"/>
  <c r="F92" i="6" s="1"/>
  <c r="H89" i="6"/>
  <c r="H88" i="6" s="1"/>
  <c r="G89" i="6"/>
  <c r="G88" i="6" s="1"/>
  <c r="F89" i="6"/>
  <c r="F88" i="6" s="1"/>
  <c r="H86" i="6"/>
  <c r="G86" i="6"/>
  <c r="F86" i="6"/>
  <c r="H84" i="6"/>
  <c r="G84" i="6"/>
  <c r="F84" i="6"/>
  <c r="H82" i="6"/>
  <c r="G82" i="6"/>
  <c r="F82" i="6"/>
  <c r="H80" i="6"/>
  <c r="G80" i="6"/>
  <c r="F80" i="6"/>
  <c r="H78" i="6"/>
  <c r="G78" i="6"/>
  <c r="G61" i="6" s="1"/>
  <c r="F78" i="6"/>
  <c r="H64" i="6"/>
  <c r="G64" i="6"/>
  <c r="F64" i="6"/>
  <c r="H51" i="6"/>
  <c r="G51" i="6"/>
  <c r="F51" i="6"/>
  <c r="F48" i="6" s="1"/>
  <c r="H49" i="6"/>
  <c r="G49" i="6"/>
  <c r="F49" i="6"/>
  <c r="H46" i="6"/>
  <c r="G46" i="6"/>
  <c r="F46" i="6"/>
  <c r="H43" i="6"/>
  <c r="G43" i="6"/>
  <c r="F43" i="6"/>
  <c r="H26" i="6"/>
  <c r="G26" i="6"/>
  <c r="F26" i="6"/>
  <c r="H24" i="6"/>
  <c r="G24" i="6"/>
  <c r="F24" i="6"/>
  <c r="H21" i="6"/>
  <c r="G21" i="6"/>
  <c r="F21" i="6"/>
  <c r="H16" i="6"/>
  <c r="H15" i="6" s="1"/>
  <c r="H14" i="6" s="1"/>
  <c r="G16" i="6"/>
  <c r="G15" i="6" s="1"/>
  <c r="G14" i="6" s="1"/>
  <c r="F16" i="6"/>
  <c r="F15" i="6" s="1"/>
  <c r="F14" i="6" s="1"/>
  <c r="G20" i="6" l="1"/>
  <c r="G19" i="6" s="1"/>
  <c r="G48" i="6"/>
  <c r="H61" i="6"/>
  <c r="H58" i="6" s="1"/>
  <c r="H57" i="6" s="1"/>
  <c r="G138" i="6"/>
  <c r="F180" i="6"/>
  <c r="H233" i="6"/>
  <c r="H232" i="6" s="1"/>
  <c r="G233" i="6"/>
  <c r="G232" i="6" s="1"/>
  <c r="H246" i="6"/>
  <c r="H245" i="6" s="1"/>
  <c r="G265" i="6"/>
  <c r="G264" i="6" s="1"/>
  <c r="G196" i="6"/>
  <c r="G210" i="6"/>
  <c r="G207" i="6" s="1"/>
  <c r="G146" i="6"/>
  <c r="G174" i="6"/>
  <c r="H180" i="6"/>
  <c r="F191" i="6"/>
  <c r="G58" i="6"/>
  <c r="G57" i="6" s="1"/>
  <c r="G95" i="6"/>
  <c r="F146" i="6"/>
  <c r="F160" i="6"/>
  <c r="G160" i="6"/>
  <c r="F138" i="6"/>
  <c r="H146" i="6"/>
  <c r="H174" i="6"/>
  <c r="H196" i="6"/>
  <c r="H210" i="6"/>
  <c r="H207" i="6" s="1"/>
  <c r="H265" i="6"/>
  <c r="H264" i="6" s="1"/>
  <c r="G127" i="6"/>
  <c r="F95" i="6"/>
  <c r="F91" i="6" s="1"/>
  <c r="H127" i="6"/>
  <c r="F246" i="6"/>
  <c r="F245" i="6" s="1"/>
  <c r="F187" i="6"/>
  <c r="H48" i="6"/>
  <c r="G246" i="6"/>
  <c r="G245" i="6" s="1"/>
  <c r="H20" i="6"/>
  <c r="H19" i="6" s="1"/>
  <c r="G42" i="6"/>
  <c r="F61" i="6"/>
  <c r="F58" i="6" s="1"/>
  <c r="F57" i="6" s="1"/>
  <c r="H95" i="6"/>
  <c r="H91" i="6" s="1"/>
  <c r="G191" i="6"/>
  <c r="G187" i="6" s="1"/>
  <c r="G186" i="6" s="1"/>
  <c r="F233" i="6"/>
  <c r="F232" i="6" s="1"/>
  <c r="F231" i="6" s="1"/>
  <c r="F20" i="6"/>
  <c r="F19" i="6" s="1"/>
  <c r="F127" i="6"/>
  <c r="F126" i="6" s="1"/>
  <c r="H138" i="6"/>
  <c r="H126" i="6" s="1"/>
  <c r="H160" i="6"/>
  <c r="H145" i="6" s="1"/>
  <c r="F174" i="6"/>
  <c r="F171" i="6" s="1"/>
  <c r="G180" i="6"/>
  <c r="G171" i="6" s="1"/>
  <c r="F196" i="6"/>
  <c r="H191" i="6"/>
  <c r="H187" i="6" s="1"/>
  <c r="F210" i="6"/>
  <c r="F207" i="6" s="1"/>
  <c r="F265" i="6"/>
  <c r="F264" i="6" s="1"/>
  <c r="G91" i="6"/>
  <c r="H171" i="6"/>
  <c r="G231" i="6"/>
  <c r="F145" i="6"/>
  <c r="H42" i="6"/>
  <c r="H231" i="6"/>
  <c r="F42" i="6"/>
  <c r="F41" i="6" s="1"/>
  <c r="G41" i="6"/>
  <c r="G145" i="6" l="1"/>
  <c r="H186" i="6"/>
  <c r="H185" i="6" s="1"/>
  <c r="G126" i="6"/>
  <c r="H41" i="6"/>
  <c r="H9" i="6" s="1"/>
  <c r="G9" i="6"/>
  <c r="F186" i="6"/>
  <c r="F185" i="6" s="1"/>
  <c r="G125" i="6"/>
  <c r="G185" i="6"/>
  <c r="F125" i="6"/>
  <c r="F9" i="6"/>
  <c r="H125" i="6"/>
  <c r="G274" i="6" l="1"/>
  <c r="H274" i="6"/>
  <c r="F274" i="6"/>
  <c r="I742" i="5"/>
  <c r="I741" i="5" s="1"/>
  <c r="I740" i="5" s="1"/>
  <c r="H742" i="5"/>
  <c r="H741" i="5" s="1"/>
  <c r="H740" i="5" s="1"/>
  <c r="G742" i="5"/>
  <c r="G741" i="5" s="1"/>
  <c r="G740" i="5" s="1"/>
  <c r="I738" i="5"/>
  <c r="H738" i="5"/>
  <c r="G738" i="5"/>
  <c r="I736" i="5"/>
  <c r="H736" i="5"/>
  <c r="G736" i="5"/>
  <c r="I734" i="5"/>
  <c r="H734" i="5"/>
  <c r="G734" i="5"/>
  <c r="I732" i="5"/>
  <c r="H732" i="5"/>
  <c r="G732" i="5"/>
  <c r="I728" i="5"/>
  <c r="I727" i="5" s="1"/>
  <c r="I726" i="5" s="1"/>
  <c r="H728" i="5"/>
  <c r="H727" i="5" s="1"/>
  <c r="H726" i="5" s="1"/>
  <c r="G728" i="5"/>
  <c r="G727" i="5" s="1"/>
  <c r="G726" i="5" s="1"/>
  <c r="I724" i="5"/>
  <c r="H724" i="5"/>
  <c r="G724" i="5"/>
  <c r="I722" i="5"/>
  <c r="H722" i="5"/>
  <c r="G722" i="5"/>
  <c r="I719" i="5"/>
  <c r="I718" i="5" s="1"/>
  <c r="H719" i="5"/>
  <c r="H718" i="5" s="1"/>
  <c r="G719" i="5"/>
  <c r="G718" i="5" s="1"/>
  <c r="I716" i="5"/>
  <c r="H716" i="5"/>
  <c r="G716" i="5"/>
  <c r="I714" i="5"/>
  <c r="H714" i="5"/>
  <c r="G714" i="5"/>
  <c r="I711" i="5"/>
  <c r="I710" i="5" s="1"/>
  <c r="H711" i="5"/>
  <c r="H710" i="5" s="1"/>
  <c r="G711" i="5"/>
  <c r="G710" i="5" s="1"/>
  <c r="I706" i="5"/>
  <c r="I705" i="5" s="1"/>
  <c r="I704" i="5" s="1"/>
  <c r="H706" i="5"/>
  <c r="H705" i="5" s="1"/>
  <c r="H704" i="5" s="1"/>
  <c r="G706" i="5"/>
  <c r="G705" i="5" s="1"/>
  <c r="G704" i="5" s="1"/>
  <c r="I702" i="5"/>
  <c r="H702" i="5"/>
  <c r="G702" i="5"/>
  <c r="I700" i="5"/>
  <c r="H700" i="5"/>
  <c r="G700" i="5"/>
  <c r="I698" i="5"/>
  <c r="H698" i="5"/>
  <c r="G698" i="5"/>
  <c r="I696" i="5"/>
  <c r="H696" i="5"/>
  <c r="G696" i="5"/>
  <c r="I692" i="5"/>
  <c r="I691" i="5" s="1"/>
  <c r="I690" i="5" s="1"/>
  <c r="H692" i="5"/>
  <c r="H691" i="5" s="1"/>
  <c r="H690" i="5" s="1"/>
  <c r="G692" i="5"/>
  <c r="G691" i="5" s="1"/>
  <c r="G690" i="5" s="1"/>
  <c r="I688" i="5"/>
  <c r="H688" i="5"/>
  <c r="G688" i="5"/>
  <c r="I686" i="5"/>
  <c r="H686" i="5"/>
  <c r="G686" i="5"/>
  <c r="I683" i="5"/>
  <c r="I682" i="5" s="1"/>
  <c r="H683" i="5"/>
  <c r="H682" i="5" s="1"/>
  <c r="G683" i="5"/>
  <c r="G682" i="5"/>
  <c r="I680" i="5"/>
  <c r="H680" i="5"/>
  <c r="G680" i="5"/>
  <c r="I678" i="5"/>
  <c r="H678" i="5"/>
  <c r="G678" i="5"/>
  <c r="I675" i="5"/>
  <c r="I674" i="5" s="1"/>
  <c r="H675" i="5"/>
  <c r="H674" i="5" s="1"/>
  <c r="G675" i="5"/>
  <c r="G674" i="5" s="1"/>
  <c r="I670" i="5"/>
  <c r="I669" i="5" s="1"/>
  <c r="I668" i="5" s="1"/>
  <c r="H670" i="5"/>
  <c r="H669" i="5" s="1"/>
  <c r="H668" i="5" s="1"/>
  <c r="G670" i="5"/>
  <c r="G669" i="5" s="1"/>
  <c r="G668" i="5" s="1"/>
  <c r="I666" i="5"/>
  <c r="H666" i="5"/>
  <c r="G666" i="5"/>
  <c r="I664" i="5"/>
  <c r="H664" i="5"/>
  <c r="G664" i="5"/>
  <c r="I662" i="5"/>
  <c r="H662" i="5"/>
  <c r="G662" i="5"/>
  <c r="I660" i="5"/>
  <c r="H660" i="5"/>
  <c r="G660" i="5"/>
  <c r="I656" i="5"/>
  <c r="I655" i="5" s="1"/>
  <c r="I654" i="5" s="1"/>
  <c r="H656" i="5"/>
  <c r="H655" i="5" s="1"/>
  <c r="H654" i="5" s="1"/>
  <c r="G656" i="5"/>
  <c r="G655" i="5" s="1"/>
  <c r="G654" i="5" s="1"/>
  <c r="I652" i="5"/>
  <c r="H652" i="5"/>
  <c r="G652" i="5"/>
  <c r="I650" i="5"/>
  <c r="H650" i="5"/>
  <c r="G650" i="5"/>
  <c r="I647" i="5"/>
  <c r="I646" i="5" s="1"/>
  <c r="H647" i="5"/>
  <c r="H646" i="5" s="1"/>
  <c r="G647" i="5"/>
  <c r="G646" i="5" s="1"/>
  <c r="I644" i="5"/>
  <c r="H644" i="5"/>
  <c r="G644" i="5"/>
  <c r="I642" i="5"/>
  <c r="H642" i="5"/>
  <c r="G642" i="5"/>
  <c r="I639" i="5"/>
  <c r="I638" i="5" s="1"/>
  <c r="H639" i="5"/>
  <c r="H638" i="5" s="1"/>
  <c r="G639" i="5"/>
  <c r="G638" i="5" s="1"/>
  <c r="I634" i="5"/>
  <c r="I633" i="5" s="1"/>
  <c r="I632" i="5" s="1"/>
  <c r="H634" i="5"/>
  <c r="H633" i="5" s="1"/>
  <c r="H632" i="5" s="1"/>
  <c r="G634" i="5"/>
  <c r="G633" i="5" s="1"/>
  <c r="G632" i="5" s="1"/>
  <c r="I630" i="5"/>
  <c r="H630" i="5"/>
  <c r="G630" i="5"/>
  <c r="I628" i="5"/>
  <c r="H628" i="5"/>
  <c r="G628" i="5"/>
  <c r="I626" i="5"/>
  <c r="H626" i="5"/>
  <c r="G626" i="5"/>
  <c r="I624" i="5"/>
  <c r="H624" i="5"/>
  <c r="G624" i="5"/>
  <c r="I620" i="5"/>
  <c r="I619" i="5" s="1"/>
  <c r="I618" i="5" s="1"/>
  <c r="H620" i="5"/>
  <c r="H619" i="5" s="1"/>
  <c r="H618" i="5" s="1"/>
  <c r="G620" i="5"/>
  <c r="G619" i="5" s="1"/>
  <c r="G618" i="5" s="1"/>
  <c r="I616" i="5"/>
  <c r="H616" i="5"/>
  <c r="G616" i="5"/>
  <c r="I614" i="5"/>
  <c r="H614" i="5"/>
  <c r="G614" i="5"/>
  <c r="I611" i="5"/>
  <c r="I610" i="5" s="1"/>
  <c r="H611" i="5"/>
  <c r="H610" i="5" s="1"/>
  <c r="G611" i="5"/>
  <c r="G610" i="5" s="1"/>
  <c r="I608" i="5"/>
  <c r="H608" i="5"/>
  <c r="G608" i="5"/>
  <c r="I606" i="5"/>
  <c r="I605" i="5" s="1"/>
  <c r="H606" i="5"/>
  <c r="G606" i="5"/>
  <c r="I603" i="5"/>
  <c r="I602" i="5" s="1"/>
  <c r="H603" i="5"/>
  <c r="H602" i="5" s="1"/>
  <c r="G603" i="5"/>
  <c r="G602" i="5" s="1"/>
  <c r="G598" i="5"/>
  <c r="G597" i="5" s="1"/>
  <c r="G596" i="5" s="1"/>
  <c r="G595" i="5" s="1"/>
  <c r="G593" i="5"/>
  <c r="G591" i="5"/>
  <c r="G589" i="5"/>
  <c r="G585" i="5"/>
  <c r="G584" i="5" s="1"/>
  <c r="G582" i="5"/>
  <c r="G581" i="5" s="1"/>
  <c r="G580" i="5"/>
  <c r="G578" i="5" s="1"/>
  <c r="G576" i="5"/>
  <c r="G572" i="5"/>
  <c r="G571" i="5" s="1"/>
  <c r="G570" i="5" s="1"/>
  <c r="G568" i="5"/>
  <c r="G567" i="5" s="1"/>
  <c r="G565" i="5"/>
  <c r="G564" i="5" s="1"/>
  <c r="G562" i="5"/>
  <c r="G560" i="5"/>
  <c r="G558" i="5"/>
  <c r="G554" i="5"/>
  <c r="G553" i="5" s="1"/>
  <c r="G551" i="5"/>
  <c r="G549" i="5"/>
  <c r="G547" i="5"/>
  <c r="I540" i="5"/>
  <c r="H540" i="5"/>
  <c r="G540" i="5"/>
  <c r="I538" i="5"/>
  <c r="H538" i="5"/>
  <c r="H537" i="5" s="1"/>
  <c r="G538" i="5"/>
  <c r="I534" i="5"/>
  <c r="H534" i="5"/>
  <c r="G534" i="5"/>
  <c r="I531" i="5"/>
  <c r="H531" i="5"/>
  <c r="G531" i="5"/>
  <c r="I529" i="5"/>
  <c r="H529" i="5"/>
  <c r="G529" i="5"/>
  <c r="I524" i="5"/>
  <c r="I522" i="5" s="1"/>
  <c r="H524" i="5"/>
  <c r="H522" i="5" s="1"/>
  <c r="G524" i="5"/>
  <c r="G522" i="5"/>
  <c r="I520" i="5"/>
  <c r="H520" i="5"/>
  <c r="G520" i="5"/>
  <c r="I518" i="5"/>
  <c r="H518" i="5"/>
  <c r="G518" i="5"/>
  <c r="I516" i="5"/>
  <c r="H516" i="5"/>
  <c r="G516" i="5"/>
  <c r="I514" i="5"/>
  <c r="H514" i="5"/>
  <c r="G514" i="5"/>
  <c r="I508" i="5"/>
  <c r="H508" i="5"/>
  <c r="G508" i="5"/>
  <c r="I506" i="5"/>
  <c r="H506" i="5"/>
  <c r="G506" i="5"/>
  <c r="I501" i="5"/>
  <c r="H501" i="5"/>
  <c r="G501" i="5"/>
  <c r="I498" i="5"/>
  <c r="I497" i="5" s="1"/>
  <c r="I496" i="5" s="1"/>
  <c r="H498" i="5"/>
  <c r="H497" i="5" s="1"/>
  <c r="H496" i="5" s="1"/>
  <c r="G498" i="5"/>
  <c r="G497" i="5" s="1"/>
  <c r="G496" i="5" s="1"/>
  <c r="I494" i="5"/>
  <c r="H494" i="5"/>
  <c r="G494" i="5"/>
  <c r="I492" i="5"/>
  <c r="H492" i="5"/>
  <c r="G492" i="5"/>
  <c r="I490" i="5"/>
  <c r="H490" i="5"/>
  <c r="G490" i="5"/>
  <c r="I488" i="5"/>
  <c r="H488" i="5"/>
  <c r="G488" i="5"/>
  <c r="I484" i="5"/>
  <c r="I483" i="5" s="1"/>
  <c r="I482" i="5" s="1"/>
  <c r="H484" i="5"/>
  <c r="H483" i="5" s="1"/>
  <c r="H482" i="5" s="1"/>
  <c r="G484" i="5"/>
  <c r="G483" i="5" s="1"/>
  <c r="G482" i="5" s="1"/>
  <c r="I480" i="5"/>
  <c r="H480" i="5"/>
  <c r="G480" i="5"/>
  <c r="I478" i="5"/>
  <c r="H478" i="5"/>
  <c r="G478" i="5"/>
  <c r="I475" i="5"/>
  <c r="I474" i="5" s="1"/>
  <c r="H475" i="5"/>
  <c r="H474" i="5" s="1"/>
  <c r="G475" i="5"/>
  <c r="G474" i="5" s="1"/>
  <c r="I472" i="5"/>
  <c r="H472" i="5"/>
  <c r="G472" i="5"/>
  <c r="I470" i="5"/>
  <c r="H470" i="5"/>
  <c r="G470" i="5"/>
  <c r="G469" i="5" s="1"/>
  <c r="I467" i="5"/>
  <c r="I466" i="5" s="1"/>
  <c r="H467" i="5"/>
  <c r="H466" i="5" s="1"/>
  <c r="G467" i="5"/>
  <c r="G466" i="5" s="1"/>
  <c r="I462" i="5"/>
  <c r="I461" i="5" s="1"/>
  <c r="I460" i="5" s="1"/>
  <c r="I459" i="5" s="1"/>
  <c r="H462" i="5"/>
  <c r="G462" i="5"/>
  <c r="I457" i="5"/>
  <c r="H457" i="5"/>
  <c r="G457" i="5"/>
  <c r="I455" i="5"/>
  <c r="H455" i="5"/>
  <c r="G455" i="5"/>
  <c r="G454" i="5" s="1"/>
  <c r="I451" i="5"/>
  <c r="H451" i="5"/>
  <c r="G451" i="5"/>
  <c r="I449" i="5"/>
  <c r="H449" i="5"/>
  <c r="G449" i="5"/>
  <c r="I446" i="5"/>
  <c r="H446" i="5"/>
  <c r="G446" i="5"/>
  <c r="I443" i="5"/>
  <c r="I442" i="5" s="1"/>
  <c r="I441" i="5" s="1"/>
  <c r="H443" i="5"/>
  <c r="H442" i="5" s="1"/>
  <c r="H441" i="5" s="1"/>
  <c r="G443" i="5"/>
  <c r="G442" i="5" s="1"/>
  <c r="G441" i="5" s="1"/>
  <c r="I438" i="5"/>
  <c r="H438" i="5"/>
  <c r="G438" i="5"/>
  <c r="I435" i="5"/>
  <c r="I434" i="5" s="1"/>
  <c r="H435" i="5"/>
  <c r="G435" i="5"/>
  <c r="I432" i="5"/>
  <c r="I431" i="5" s="1"/>
  <c r="H432" i="5"/>
  <c r="H431" i="5" s="1"/>
  <c r="G432" i="5"/>
  <c r="G431" i="5" s="1"/>
  <c r="I429" i="5"/>
  <c r="I426" i="5" s="1"/>
  <c r="H429" i="5"/>
  <c r="H426" i="5" s="1"/>
  <c r="G429" i="5"/>
  <c r="G426" i="5" s="1"/>
  <c r="I427" i="5"/>
  <c r="H427" i="5"/>
  <c r="G427" i="5"/>
  <c r="I422" i="5"/>
  <c r="H422" i="5"/>
  <c r="G422" i="5"/>
  <c r="I418" i="5"/>
  <c r="H418" i="5"/>
  <c r="G418" i="5"/>
  <c r="I415" i="5"/>
  <c r="H415" i="5"/>
  <c r="G415" i="5"/>
  <c r="I410" i="5"/>
  <c r="H410" i="5"/>
  <c r="G410" i="5"/>
  <c r="I407" i="5"/>
  <c r="I406" i="5" s="1"/>
  <c r="H407" i="5"/>
  <c r="H406" i="5" s="1"/>
  <c r="G407" i="5"/>
  <c r="G406" i="5" s="1"/>
  <c r="I403" i="5"/>
  <c r="H403" i="5"/>
  <c r="G403" i="5"/>
  <c r="I399" i="5"/>
  <c r="H399" i="5"/>
  <c r="G399" i="5"/>
  <c r="I394" i="5"/>
  <c r="H394" i="5"/>
  <c r="G394" i="5"/>
  <c r="G385" i="5"/>
  <c r="G384" i="5" s="1"/>
  <c r="G383" i="5" s="1"/>
  <c r="G382" i="5" s="1"/>
  <c r="I378" i="5"/>
  <c r="I377" i="5" s="1"/>
  <c r="I376" i="5" s="1"/>
  <c r="I375" i="5" s="1"/>
  <c r="I374" i="5" s="1"/>
  <c r="I373" i="5" s="1"/>
  <c r="H378" i="5"/>
  <c r="H377" i="5" s="1"/>
  <c r="H376" i="5" s="1"/>
  <c r="H375" i="5" s="1"/>
  <c r="H374" i="5" s="1"/>
  <c r="H373" i="5" s="1"/>
  <c r="G378" i="5"/>
  <c r="G377" i="5" s="1"/>
  <c r="G376" i="5" s="1"/>
  <c r="I371" i="5"/>
  <c r="H371" i="5"/>
  <c r="G371" i="5"/>
  <c r="I369" i="5"/>
  <c r="H369" i="5"/>
  <c r="G369" i="5"/>
  <c r="I361" i="5"/>
  <c r="I360" i="5" s="1"/>
  <c r="I359" i="5" s="1"/>
  <c r="H361" i="5"/>
  <c r="H360" i="5" s="1"/>
  <c r="H359" i="5" s="1"/>
  <c r="G361" i="5"/>
  <c r="G360" i="5" s="1"/>
  <c r="G359" i="5" s="1"/>
  <c r="G355" i="5"/>
  <c r="G354" i="5" s="1"/>
  <c r="G353" i="5" s="1"/>
  <c r="G352" i="5" s="1"/>
  <c r="I348" i="5"/>
  <c r="I347" i="5" s="1"/>
  <c r="I346" i="5" s="1"/>
  <c r="H348" i="5"/>
  <c r="H347" i="5" s="1"/>
  <c r="H346" i="5" s="1"/>
  <c r="G348" i="5"/>
  <c r="G347" i="5" s="1"/>
  <c r="G346" i="5" s="1"/>
  <c r="I344" i="5"/>
  <c r="H344" i="5"/>
  <c r="G344" i="5"/>
  <c r="I342" i="5"/>
  <c r="H342" i="5"/>
  <c r="G342" i="5"/>
  <c r="I339" i="5"/>
  <c r="H339" i="5"/>
  <c r="G339" i="5"/>
  <c r="I336" i="5"/>
  <c r="H336" i="5"/>
  <c r="G336" i="5"/>
  <c r="I330" i="5"/>
  <c r="I329" i="5" s="1"/>
  <c r="I328" i="5" s="1"/>
  <c r="H330" i="5"/>
  <c r="H329" i="5" s="1"/>
  <c r="H328" i="5" s="1"/>
  <c r="G330" i="5"/>
  <c r="G329" i="5" s="1"/>
  <c r="G328" i="5" s="1"/>
  <c r="I326" i="5"/>
  <c r="H326" i="5"/>
  <c r="G326" i="5"/>
  <c r="I324" i="5"/>
  <c r="I323" i="5" s="1"/>
  <c r="I322" i="5" s="1"/>
  <c r="I321" i="5" s="1"/>
  <c r="H324" i="5"/>
  <c r="H323" i="5" s="1"/>
  <c r="H322" i="5" s="1"/>
  <c r="H321" i="5" s="1"/>
  <c r="G324" i="5"/>
  <c r="G323" i="5" s="1"/>
  <c r="G322" i="5" s="1"/>
  <c r="G321" i="5" s="1"/>
  <c r="I319" i="5"/>
  <c r="H319" i="5"/>
  <c r="G319" i="5"/>
  <c r="I317" i="5"/>
  <c r="H317" i="5"/>
  <c r="G317" i="5"/>
  <c r="I315" i="5"/>
  <c r="H315" i="5"/>
  <c r="G315" i="5"/>
  <c r="I312" i="5"/>
  <c r="I311" i="5" s="1"/>
  <c r="H312" i="5"/>
  <c r="H311" i="5" s="1"/>
  <c r="G312" i="5"/>
  <c r="G311" i="5" s="1"/>
  <c r="I309" i="5"/>
  <c r="H309" i="5"/>
  <c r="G309" i="5"/>
  <c r="I307" i="5"/>
  <c r="H307" i="5"/>
  <c r="G307" i="5"/>
  <c r="I305" i="5"/>
  <c r="H305" i="5"/>
  <c r="G305" i="5"/>
  <c r="I303" i="5"/>
  <c r="H303" i="5"/>
  <c r="G303" i="5"/>
  <c r="I300" i="5"/>
  <c r="I299" i="5" s="1"/>
  <c r="H300" i="5"/>
  <c r="H299" i="5" s="1"/>
  <c r="G300" i="5"/>
  <c r="G299" i="5" s="1"/>
  <c r="I297" i="5"/>
  <c r="H297" i="5"/>
  <c r="G297" i="5"/>
  <c r="I295" i="5"/>
  <c r="H295" i="5"/>
  <c r="G295" i="5"/>
  <c r="I293" i="5"/>
  <c r="H293" i="5"/>
  <c r="G293" i="5"/>
  <c r="I291" i="5"/>
  <c r="H291" i="5"/>
  <c r="G291" i="5"/>
  <c r="I288" i="5"/>
  <c r="I287" i="5" s="1"/>
  <c r="H288" i="5"/>
  <c r="H287" i="5" s="1"/>
  <c r="G288" i="5"/>
  <c r="G287" i="5" s="1"/>
  <c r="G285" i="5"/>
  <c r="I282" i="5"/>
  <c r="H282" i="5"/>
  <c r="G282" i="5"/>
  <c r="I280" i="5"/>
  <c r="H280" i="5"/>
  <c r="G280" i="5"/>
  <c r="I277" i="5"/>
  <c r="H277" i="5"/>
  <c r="G277" i="5"/>
  <c r="I272" i="5"/>
  <c r="I271" i="5" s="1"/>
  <c r="I270" i="5" s="1"/>
  <c r="H272" i="5"/>
  <c r="H271" i="5" s="1"/>
  <c r="H270" i="5" s="1"/>
  <c r="G272" i="5"/>
  <c r="G271" i="5" s="1"/>
  <c r="G270" i="5" s="1"/>
  <c r="I262" i="5"/>
  <c r="I261" i="5" s="1"/>
  <c r="I260" i="5" s="1"/>
  <c r="H262" i="5"/>
  <c r="H261" i="5" s="1"/>
  <c r="H260" i="5" s="1"/>
  <c r="G262" i="5"/>
  <c r="G261" i="5" s="1"/>
  <c r="G260" i="5" s="1"/>
  <c r="I258" i="5"/>
  <c r="H258" i="5"/>
  <c r="G258" i="5"/>
  <c r="I256" i="5"/>
  <c r="H256" i="5"/>
  <c r="G256" i="5"/>
  <c r="I254" i="5"/>
  <c r="H254" i="5"/>
  <c r="G254" i="5"/>
  <c r="I252" i="5"/>
  <c r="H252" i="5"/>
  <c r="G252" i="5"/>
  <c r="I248" i="5"/>
  <c r="I247" i="5" s="1"/>
  <c r="I246" i="5" s="1"/>
  <c r="H248" i="5"/>
  <c r="H247" i="5" s="1"/>
  <c r="H246" i="5" s="1"/>
  <c r="G248" i="5"/>
  <c r="G247" i="5" s="1"/>
  <c r="G246" i="5" s="1"/>
  <c r="I244" i="5"/>
  <c r="H244" i="5"/>
  <c r="G244" i="5"/>
  <c r="I242" i="5"/>
  <c r="H242" i="5"/>
  <c r="G242" i="5"/>
  <c r="I239" i="5"/>
  <c r="I238" i="5" s="1"/>
  <c r="H239" i="5"/>
  <c r="H238" i="5" s="1"/>
  <c r="G239" i="5"/>
  <c r="G238" i="5" s="1"/>
  <c r="I236" i="5"/>
  <c r="H236" i="5"/>
  <c r="G236" i="5"/>
  <c r="I234" i="5"/>
  <c r="H234" i="5"/>
  <c r="G234" i="5"/>
  <c r="I231" i="5"/>
  <c r="I230" i="5" s="1"/>
  <c r="H231" i="5"/>
  <c r="H230" i="5" s="1"/>
  <c r="G231" i="5"/>
  <c r="G230" i="5" s="1"/>
  <c r="I226" i="5"/>
  <c r="I225" i="5" s="1"/>
  <c r="I224" i="5" s="1"/>
  <c r="H226" i="5"/>
  <c r="H225" i="5" s="1"/>
  <c r="H224" i="5" s="1"/>
  <c r="G226" i="5"/>
  <c r="G225" i="5" s="1"/>
  <c r="G224" i="5" s="1"/>
  <c r="I222" i="5"/>
  <c r="H222" i="5"/>
  <c r="G222" i="5"/>
  <c r="I220" i="5"/>
  <c r="H220" i="5"/>
  <c r="G220" i="5"/>
  <c r="I218" i="5"/>
  <c r="H218" i="5"/>
  <c r="G218" i="5"/>
  <c r="I216" i="5"/>
  <c r="H216" i="5"/>
  <c r="G216" i="5"/>
  <c r="I212" i="5"/>
  <c r="I211" i="5" s="1"/>
  <c r="I210" i="5" s="1"/>
  <c r="H212" i="5"/>
  <c r="H211" i="5" s="1"/>
  <c r="H210" i="5" s="1"/>
  <c r="G212" i="5"/>
  <c r="G211" i="5" s="1"/>
  <c r="G210" i="5" s="1"/>
  <c r="I208" i="5"/>
  <c r="H208" i="5"/>
  <c r="G208" i="5"/>
  <c r="I206" i="5"/>
  <c r="H206" i="5"/>
  <c r="G206" i="5"/>
  <c r="I203" i="5"/>
  <c r="I202" i="5" s="1"/>
  <c r="H203" i="5"/>
  <c r="H202" i="5" s="1"/>
  <c r="G203" i="5"/>
  <c r="G202" i="5" s="1"/>
  <c r="I200" i="5"/>
  <c r="H200" i="5"/>
  <c r="G200" i="5"/>
  <c r="I198" i="5"/>
  <c r="H198" i="5"/>
  <c r="G198" i="5"/>
  <c r="I195" i="5"/>
  <c r="I194" i="5" s="1"/>
  <c r="H195" i="5"/>
  <c r="H194" i="5" s="1"/>
  <c r="G195" i="5"/>
  <c r="G194" i="5" s="1"/>
  <c r="I190" i="5"/>
  <c r="I189" i="5" s="1"/>
  <c r="I188" i="5" s="1"/>
  <c r="H190" i="5"/>
  <c r="H189" i="5" s="1"/>
  <c r="H188" i="5" s="1"/>
  <c r="G190" i="5"/>
  <c r="G189" i="5" s="1"/>
  <c r="G188" i="5" s="1"/>
  <c r="I186" i="5"/>
  <c r="H186" i="5"/>
  <c r="G186" i="5"/>
  <c r="I184" i="5"/>
  <c r="H184" i="5"/>
  <c r="G184" i="5"/>
  <c r="I182" i="5"/>
  <c r="H182" i="5"/>
  <c r="G182" i="5"/>
  <c r="I180" i="5"/>
  <c r="H180" i="5"/>
  <c r="G180" i="5"/>
  <c r="I176" i="5"/>
  <c r="I175" i="5" s="1"/>
  <c r="I174" i="5" s="1"/>
  <c r="H176" i="5"/>
  <c r="H175" i="5" s="1"/>
  <c r="H174" i="5" s="1"/>
  <c r="G176" i="5"/>
  <c r="G175" i="5" s="1"/>
  <c r="G174" i="5" s="1"/>
  <c r="I172" i="5"/>
  <c r="H172" i="5"/>
  <c r="G172" i="5"/>
  <c r="I170" i="5"/>
  <c r="H170" i="5"/>
  <c r="G170" i="5"/>
  <c r="I167" i="5"/>
  <c r="I166" i="5" s="1"/>
  <c r="H167" i="5"/>
  <c r="H166" i="5" s="1"/>
  <c r="G167" i="5"/>
  <c r="G166" i="5" s="1"/>
  <c r="I164" i="5"/>
  <c r="H164" i="5"/>
  <c r="G164" i="5"/>
  <c r="I162" i="5"/>
  <c r="H162" i="5"/>
  <c r="G162" i="5"/>
  <c r="I159" i="5"/>
  <c r="I158" i="5" s="1"/>
  <c r="H159" i="5"/>
  <c r="H158" i="5" s="1"/>
  <c r="G159" i="5"/>
  <c r="G158" i="5" s="1"/>
  <c r="I154" i="5"/>
  <c r="H154" i="5"/>
  <c r="H153" i="5" s="1"/>
  <c r="H152" i="5" s="1"/>
  <c r="G154" i="5"/>
  <c r="G153" i="5" s="1"/>
  <c r="G152" i="5" s="1"/>
  <c r="I153" i="5"/>
  <c r="I152" i="5" s="1"/>
  <c r="I150" i="5"/>
  <c r="H150" i="5"/>
  <c r="G150" i="5"/>
  <c r="I148" i="5"/>
  <c r="H148" i="5"/>
  <c r="G148" i="5"/>
  <c r="I146" i="5"/>
  <c r="H146" i="5"/>
  <c r="G146" i="5"/>
  <c r="I144" i="5"/>
  <c r="H144" i="5"/>
  <c r="G144" i="5"/>
  <c r="I140" i="5"/>
  <c r="I139" i="5" s="1"/>
  <c r="I138" i="5" s="1"/>
  <c r="H140" i="5"/>
  <c r="H139" i="5" s="1"/>
  <c r="H138" i="5" s="1"/>
  <c r="G140" i="5"/>
  <c r="G139" i="5" s="1"/>
  <c r="G138" i="5" s="1"/>
  <c r="I136" i="5"/>
  <c r="H136" i="5"/>
  <c r="G136" i="5"/>
  <c r="I134" i="5"/>
  <c r="H134" i="5"/>
  <c r="G134" i="5"/>
  <c r="I131" i="5"/>
  <c r="I130" i="5" s="1"/>
  <c r="H131" i="5"/>
  <c r="H130" i="5" s="1"/>
  <c r="G131" i="5"/>
  <c r="G130" i="5" s="1"/>
  <c r="I128" i="5"/>
  <c r="H128" i="5"/>
  <c r="G128" i="5"/>
  <c r="I126" i="5"/>
  <c r="H126" i="5"/>
  <c r="G126" i="5"/>
  <c r="I123" i="5"/>
  <c r="I122" i="5" s="1"/>
  <c r="H123" i="5"/>
  <c r="H122" i="5" s="1"/>
  <c r="G123" i="5"/>
  <c r="G122" i="5" s="1"/>
  <c r="I118" i="5"/>
  <c r="I117" i="5" s="1"/>
  <c r="I116" i="5" s="1"/>
  <c r="H118" i="5"/>
  <c r="H117" i="5" s="1"/>
  <c r="H116" i="5" s="1"/>
  <c r="G118" i="5"/>
  <c r="G117" i="5" s="1"/>
  <c r="G116" i="5" s="1"/>
  <c r="I114" i="5"/>
  <c r="H114" i="5"/>
  <c r="G114" i="5"/>
  <c r="I112" i="5"/>
  <c r="H112" i="5"/>
  <c r="G112" i="5"/>
  <c r="I110" i="5"/>
  <c r="H110" i="5"/>
  <c r="G110" i="5"/>
  <c r="I108" i="5"/>
  <c r="H108" i="5"/>
  <c r="G108" i="5"/>
  <c r="I104" i="5"/>
  <c r="I103" i="5" s="1"/>
  <c r="I102" i="5" s="1"/>
  <c r="H104" i="5"/>
  <c r="H103" i="5" s="1"/>
  <c r="H102" i="5" s="1"/>
  <c r="G104" i="5"/>
  <c r="G103" i="5" s="1"/>
  <c r="G102" i="5" s="1"/>
  <c r="I100" i="5"/>
  <c r="H100" i="5"/>
  <c r="G100" i="5"/>
  <c r="I98" i="5"/>
  <c r="H98" i="5"/>
  <c r="G98" i="5"/>
  <c r="I95" i="5"/>
  <c r="I94" i="5" s="1"/>
  <c r="H95" i="5"/>
  <c r="H94" i="5" s="1"/>
  <c r="G95" i="5"/>
  <c r="G94" i="5" s="1"/>
  <c r="I92" i="5"/>
  <c r="H92" i="5"/>
  <c r="G92" i="5"/>
  <c r="I90" i="5"/>
  <c r="H90" i="5"/>
  <c r="G90" i="5"/>
  <c r="I87" i="5"/>
  <c r="I86" i="5" s="1"/>
  <c r="H87" i="5"/>
  <c r="H86" i="5" s="1"/>
  <c r="G87" i="5"/>
  <c r="G86" i="5" s="1"/>
  <c r="I82" i="5"/>
  <c r="I81" i="5" s="1"/>
  <c r="I80" i="5" s="1"/>
  <c r="H82" i="5"/>
  <c r="H81" i="5" s="1"/>
  <c r="H80" i="5" s="1"/>
  <c r="G82" i="5"/>
  <c r="G81" i="5" s="1"/>
  <c r="G80" i="5" s="1"/>
  <c r="I78" i="5"/>
  <c r="H78" i="5"/>
  <c r="G78" i="5"/>
  <c r="I76" i="5"/>
  <c r="H76" i="5"/>
  <c r="G76" i="5"/>
  <c r="I74" i="5"/>
  <c r="H74" i="5"/>
  <c r="G74" i="5"/>
  <c r="I72" i="5"/>
  <c r="H72" i="5"/>
  <c r="G72" i="5"/>
  <c r="I68" i="5"/>
  <c r="I67" i="5" s="1"/>
  <c r="I66" i="5" s="1"/>
  <c r="H68" i="5"/>
  <c r="H67" i="5" s="1"/>
  <c r="H66" i="5" s="1"/>
  <c r="G68" i="5"/>
  <c r="G67" i="5" s="1"/>
  <c r="G66" i="5" s="1"/>
  <c r="I64" i="5"/>
  <c r="H64" i="5"/>
  <c r="G64" i="5"/>
  <c r="I62" i="5"/>
  <c r="H62" i="5"/>
  <c r="G62" i="5"/>
  <c r="I59" i="5"/>
  <c r="I58" i="5" s="1"/>
  <c r="H59" i="5"/>
  <c r="H58" i="5" s="1"/>
  <c r="G59" i="5"/>
  <c r="G58" i="5" s="1"/>
  <c r="I56" i="5"/>
  <c r="H56" i="5"/>
  <c r="G56" i="5"/>
  <c r="I54" i="5"/>
  <c r="H54" i="5"/>
  <c r="G54" i="5"/>
  <c r="I51" i="5"/>
  <c r="I50" i="5" s="1"/>
  <c r="H51" i="5"/>
  <c r="H50" i="5" s="1"/>
  <c r="G51" i="5"/>
  <c r="G50" i="5" s="1"/>
  <c r="I46" i="5"/>
  <c r="I45" i="5" s="1"/>
  <c r="I44" i="5" s="1"/>
  <c r="H46" i="5"/>
  <c r="H45" i="5" s="1"/>
  <c r="H44" i="5" s="1"/>
  <c r="G46" i="5"/>
  <c r="G45" i="5" s="1"/>
  <c r="G44" i="5" s="1"/>
  <c r="I42" i="5"/>
  <c r="H42" i="5"/>
  <c r="G42" i="5"/>
  <c r="I40" i="5"/>
  <c r="H40" i="5"/>
  <c r="G40" i="5"/>
  <c r="I38" i="5"/>
  <c r="H38" i="5"/>
  <c r="G38" i="5"/>
  <c r="I36" i="5"/>
  <c r="H36" i="5"/>
  <c r="G36" i="5"/>
  <c r="I32" i="5"/>
  <c r="H32" i="5"/>
  <c r="G32" i="5"/>
  <c r="I30" i="5"/>
  <c r="I29" i="5" s="1"/>
  <c r="I28" i="5" s="1"/>
  <c r="H30" i="5"/>
  <c r="H29" i="5" s="1"/>
  <c r="H28" i="5" s="1"/>
  <c r="G30" i="5"/>
  <c r="I26" i="5"/>
  <c r="H26" i="5"/>
  <c r="G26" i="5"/>
  <c r="I24" i="5"/>
  <c r="H24" i="5"/>
  <c r="G24" i="5"/>
  <c r="I21" i="5"/>
  <c r="I20" i="5" s="1"/>
  <c r="H21" i="5"/>
  <c r="H20" i="5" s="1"/>
  <c r="G21" i="5"/>
  <c r="G20" i="5" s="1"/>
  <c r="I18" i="5"/>
  <c r="H18" i="5"/>
  <c r="G18" i="5"/>
  <c r="I16" i="5"/>
  <c r="H16" i="5"/>
  <c r="G16" i="5"/>
  <c r="I14" i="5"/>
  <c r="H14" i="5"/>
  <c r="G14" i="5"/>
  <c r="I11" i="5"/>
  <c r="I10" i="5" s="1"/>
  <c r="H11" i="5"/>
  <c r="H10" i="5" s="1"/>
  <c r="G11" i="5"/>
  <c r="G10" i="5" s="1"/>
  <c r="H528" i="5" l="1"/>
  <c r="H641" i="5"/>
  <c r="H169" i="5"/>
  <c r="G434" i="5"/>
  <c r="G461" i="5"/>
  <c r="G460" i="5" s="1"/>
  <c r="G459" i="5" s="1"/>
  <c r="G623" i="5"/>
  <c r="G622" i="5" s="1"/>
  <c r="H623" i="5"/>
  <c r="H622" i="5" s="1"/>
  <c r="H677" i="5"/>
  <c r="G179" i="5"/>
  <c r="G178" i="5" s="1"/>
  <c r="H179" i="5"/>
  <c r="H178" i="5" s="1"/>
  <c r="G161" i="5"/>
  <c r="I205" i="5"/>
  <c r="I641" i="5"/>
  <c r="I685" i="5"/>
  <c r="G107" i="5"/>
  <c r="G106" i="5" s="1"/>
  <c r="I487" i="5"/>
  <c r="I486" i="5" s="1"/>
  <c r="I23" i="5"/>
  <c r="G29" i="5"/>
  <c r="G28" i="5" s="1"/>
  <c r="I61" i="5"/>
  <c r="I133" i="5"/>
  <c r="I335" i="5"/>
  <c r="G713" i="5"/>
  <c r="H133" i="5"/>
  <c r="H233" i="5"/>
  <c r="H335" i="5"/>
  <c r="I368" i="5"/>
  <c r="I367" i="5" s="1"/>
  <c r="H533" i="5"/>
  <c r="H61" i="5"/>
  <c r="I89" i="5"/>
  <c r="H97" i="5"/>
  <c r="H125" i="5"/>
  <c r="G125" i="5"/>
  <c r="G133" i="5"/>
  <c r="G169" i="5"/>
  <c r="H197" i="5"/>
  <c r="G233" i="5"/>
  <c r="I276" i="5"/>
  <c r="H276" i="5"/>
  <c r="H341" i="5"/>
  <c r="G368" i="5"/>
  <c r="G367" i="5" s="1"/>
  <c r="H434" i="5"/>
  <c r="H448" i="5"/>
  <c r="H461" i="5"/>
  <c r="H460" i="5" s="1"/>
  <c r="H459" i="5" s="1"/>
  <c r="H469" i="5"/>
  <c r="I477" i="5"/>
  <c r="H477" i="5"/>
  <c r="H513" i="5"/>
  <c r="I537" i="5"/>
  <c r="I533" i="5" s="1"/>
  <c r="H613" i="5"/>
  <c r="G695" i="5"/>
  <c r="G694" i="5" s="1"/>
  <c r="H695" i="5"/>
  <c r="H694" i="5" s="1"/>
  <c r="I731" i="5"/>
  <c r="I730" i="5" s="1"/>
  <c r="I623" i="5"/>
  <c r="I622" i="5" s="1"/>
  <c r="G641" i="5"/>
  <c r="G143" i="5"/>
  <c r="G142" i="5" s="1"/>
  <c r="I302" i="5"/>
  <c r="H393" i="5"/>
  <c r="H392" i="5" s="1"/>
  <c r="G546" i="5"/>
  <c r="H649" i="5"/>
  <c r="H53" i="5"/>
  <c r="H49" i="5" s="1"/>
  <c r="I125" i="5"/>
  <c r="G89" i="5"/>
  <c r="G276" i="5"/>
  <c r="G275" i="5" s="1"/>
  <c r="H275" i="5"/>
  <c r="G314" i="5"/>
  <c r="H368" i="5"/>
  <c r="H367" i="5" s="1"/>
  <c r="H454" i="5"/>
  <c r="G477" i="5"/>
  <c r="G465" i="5" s="1"/>
  <c r="G605" i="5"/>
  <c r="I649" i="5"/>
  <c r="H721" i="5"/>
  <c r="G13" i="5"/>
  <c r="I53" i="5"/>
  <c r="I71" i="5"/>
  <c r="I70" i="5" s="1"/>
  <c r="I143" i="5"/>
  <c r="I142" i="5" s="1"/>
  <c r="H161" i="5"/>
  <c r="H157" i="5" s="1"/>
  <c r="H156" i="5" s="1"/>
  <c r="I169" i="5"/>
  <c r="H241" i="5"/>
  <c r="H23" i="5"/>
  <c r="H89" i="5"/>
  <c r="G97" i="5"/>
  <c r="I161" i="5"/>
  <c r="I197" i="5"/>
  <c r="G205" i="5"/>
  <c r="I241" i="5"/>
  <c r="H302" i="5"/>
  <c r="H314" i="5"/>
  <c r="I414" i="5"/>
  <c r="I413" i="5" s="1"/>
  <c r="G448" i="5"/>
  <c r="G445" i="5" s="1"/>
  <c r="I454" i="5"/>
  <c r="I721" i="5"/>
  <c r="G545" i="5"/>
  <c r="I13" i="5"/>
  <c r="I9" i="5" s="1"/>
  <c r="H35" i="5"/>
  <c r="H34" i="5" s="1"/>
  <c r="G71" i="5"/>
  <c r="G70" i="5" s="1"/>
  <c r="H107" i="5"/>
  <c r="H106" i="5" s="1"/>
  <c r="I179" i="5"/>
  <c r="I178" i="5" s="1"/>
  <c r="I275" i="5"/>
  <c r="H487" i="5"/>
  <c r="H486" i="5" s="1"/>
  <c r="G528" i="5"/>
  <c r="H637" i="5"/>
  <c r="H659" i="5"/>
  <c r="H658" i="5" s="1"/>
  <c r="I659" i="5"/>
  <c r="I658" i="5" s="1"/>
  <c r="G677" i="5"/>
  <c r="H685" i="5"/>
  <c r="I695" i="5"/>
  <c r="I694" i="5" s="1"/>
  <c r="I713" i="5"/>
  <c r="G721" i="5"/>
  <c r="G709" i="5" s="1"/>
  <c r="H731" i="5"/>
  <c r="H730" i="5" s="1"/>
  <c r="I35" i="5"/>
  <c r="I34" i="5" s="1"/>
  <c r="H71" i="5"/>
  <c r="H70" i="5" s="1"/>
  <c r="I107" i="5"/>
  <c r="I106" i="5" s="1"/>
  <c r="H143" i="5"/>
  <c r="H142" i="5" s="1"/>
  <c r="H215" i="5"/>
  <c r="H214" i="5" s="1"/>
  <c r="G215" i="5"/>
  <c r="G214" i="5" s="1"/>
  <c r="I251" i="5"/>
  <c r="I250" i="5" s="1"/>
  <c r="H251" i="5"/>
  <c r="H250" i="5" s="1"/>
  <c r="G505" i="5"/>
  <c r="G504" i="5" s="1"/>
  <c r="H512" i="5"/>
  <c r="H511" i="5" s="1"/>
  <c r="H510" i="5" s="1"/>
  <c r="I513" i="5"/>
  <c r="I512" i="5" s="1"/>
  <c r="H13" i="5"/>
  <c r="H9" i="5" s="1"/>
  <c r="H8" i="5" s="1"/>
  <c r="G23" i="5"/>
  <c r="G35" i="5"/>
  <c r="G34" i="5" s="1"/>
  <c r="G61" i="5"/>
  <c r="G121" i="5"/>
  <c r="G120" i="5" s="1"/>
  <c r="G197" i="5"/>
  <c r="H205" i="5"/>
  <c r="H193" i="5" s="1"/>
  <c r="I233" i="5"/>
  <c r="I229" i="5" s="1"/>
  <c r="G284" i="5"/>
  <c r="G265" i="5" s="1"/>
  <c r="I284" i="5"/>
  <c r="H284" i="5"/>
  <c r="I314" i="5"/>
  <c r="I393" i="5"/>
  <c r="I392" i="5" s="1"/>
  <c r="H414" i="5"/>
  <c r="H413" i="5" s="1"/>
  <c r="I448" i="5"/>
  <c r="H505" i="5"/>
  <c r="H504" i="5" s="1"/>
  <c r="I505" i="5"/>
  <c r="I504" i="5" s="1"/>
  <c r="G513" i="5"/>
  <c r="G512" i="5" s="1"/>
  <c r="G537" i="5"/>
  <c r="G533" i="5" s="1"/>
  <c r="G557" i="5"/>
  <c r="G556" i="5" s="1"/>
  <c r="G588" i="5"/>
  <c r="G587" i="5" s="1"/>
  <c r="G613" i="5"/>
  <c r="G659" i="5"/>
  <c r="G658" i="5" s="1"/>
  <c r="G685" i="5"/>
  <c r="G673" i="5" s="1"/>
  <c r="G672" i="5" s="1"/>
  <c r="H713" i="5"/>
  <c r="H709" i="5" s="1"/>
  <c r="G731" i="5"/>
  <c r="G730" i="5" s="1"/>
  <c r="H85" i="5"/>
  <c r="H121" i="5"/>
  <c r="H120" i="5" s="1"/>
  <c r="G157" i="5"/>
  <c r="G156" i="5" s="1"/>
  <c r="I49" i="5"/>
  <c r="I48" i="5" s="1"/>
  <c r="G251" i="5"/>
  <c r="G250" i="5" s="1"/>
  <c r="G393" i="5"/>
  <c r="G392" i="5" s="1"/>
  <c r="H636" i="5"/>
  <c r="I709" i="5"/>
  <c r="I708" i="5" s="1"/>
  <c r="G85" i="5"/>
  <c r="G84" i="5" s="1"/>
  <c r="G414" i="5"/>
  <c r="I193" i="5"/>
  <c r="I445" i="5"/>
  <c r="G53" i="5"/>
  <c r="G49" i="5" s="1"/>
  <c r="G48" i="5" s="1"/>
  <c r="I97" i="5"/>
  <c r="I85" i="5" s="1"/>
  <c r="I215" i="5"/>
  <c r="I214" i="5" s="1"/>
  <c r="G241" i="5"/>
  <c r="G302" i="5"/>
  <c r="I341" i="5"/>
  <c r="I334" i="5" s="1"/>
  <c r="I333" i="5" s="1"/>
  <c r="I332" i="5" s="1"/>
  <c r="I637" i="5"/>
  <c r="H334" i="5"/>
  <c r="H333" i="5" s="1"/>
  <c r="H332" i="5" s="1"/>
  <c r="G341" i="5"/>
  <c r="G375" i="5"/>
  <c r="G374" i="5" s="1"/>
  <c r="G373" i="5" s="1"/>
  <c r="H445" i="5"/>
  <c r="I469" i="5"/>
  <c r="I465" i="5" s="1"/>
  <c r="I528" i="5"/>
  <c r="I511" i="5" s="1"/>
  <c r="G575" i="5"/>
  <c r="G574" i="5" s="1"/>
  <c r="G601" i="5"/>
  <c r="G600" i="5" s="1"/>
  <c r="H605" i="5"/>
  <c r="H601" i="5" s="1"/>
  <c r="H600" i="5" s="1"/>
  <c r="I613" i="5"/>
  <c r="G649" i="5"/>
  <c r="G637" i="5" s="1"/>
  <c r="G636" i="5" s="1"/>
  <c r="I677" i="5"/>
  <c r="I673" i="5" s="1"/>
  <c r="I672" i="5" s="1"/>
  <c r="G335" i="5"/>
  <c r="G487" i="5"/>
  <c r="G486" i="5" s="1"/>
  <c r="I601" i="5"/>
  <c r="I600" i="5" s="1"/>
  <c r="H265" i="5" l="1"/>
  <c r="H264" i="5" s="1"/>
  <c r="H465" i="5"/>
  <c r="H229" i="5"/>
  <c r="I121" i="5"/>
  <c r="I120" i="5" s="1"/>
  <c r="I84" i="5"/>
  <c r="G413" i="5"/>
  <c r="G464" i="5"/>
  <c r="G511" i="5"/>
  <c r="G510" i="5" s="1"/>
  <c r="G503" i="5" s="1"/>
  <c r="I464" i="5"/>
  <c r="G229" i="5"/>
  <c r="G228" i="5" s="1"/>
  <c r="G193" i="5"/>
  <c r="G192" i="5" s="1"/>
  <c r="G9" i="5"/>
  <c r="G8" i="5" s="1"/>
  <c r="H673" i="5"/>
  <c r="H672" i="5" s="1"/>
  <c r="I228" i="5"/>
  <c r="G708" i="5"/>
  <c r="G334" i="5"/>
  <c r="G333" i="5" s="1"/>
  <c r="G332" i="5" s="1"/>
  <c r="I391" i="5"/>
  <c r="I390" i="5" s="1"/>
  <c r="H192" i="5"/>
  <c r="I157" i="5"/>
  <c r="I156" i="5" s="1"/>
  <c r="H708" i="5"/>
  <c r="I510" i="5"/>
  <c r="I503" i="5" s="1"/>
  <c r="G264" i="5"/>
  <c r="H48" i="5"/>
  <c r="H464" i="5"/>
  <c r="G544" i="5"/>
  <c r="G543" i="5" s="1"/>
  <c r="H228" i="5"/>
  <c r="H503" i="5"/>
  <c r="I265" i="5"/>
  <c r="I264" i="5" s="1"/>
  <c r="H391" i="5"/>
  <c r="H390" i="5" s="1"/>
  <c r="H744" i="5" s="1"/>
  <c r="H746" i="5" s="1"/>
  <c r="H84" i="5"/>
  <c r="I8" i="5"/>
  <c r="I636" i="5"/>
  <c r="I192" i="5"/>
  <c r="G391" i="5"/>
  <c r="G390" i="5" s="1"/>
  <c r="F286" i="4"/>
  <c r="F284" i="4"/>
  <c r="F272" i="4"/>
  <c r="F271" i="4" s="1"/>
  <c r="F270" i="4" s="1"/>
  <c r="F268" i="4"/>
  <c r="F267" i="4" s="1"/>
  <c r="F265" i="4"/>
  <c r="F261" i="4"/>
  <c r="F260" i="4" s="1"/>
  <c r="F257" i="4"/>
  <c r="F256" i="4" s="1"/>
  <c r="F254" i="4"/>
  <c r="F252" i="4"/>
  <c r="F251" i="4" s="1"/>
  <c r="F250" i="4" s="1"/>
  <c r="F231" i="4"/>
  <c r="F229" i="4"/>
  <c r="F226" i="4"/>
  <c r="F221" i="4"/>
  <c r="F217" i="4"/>
  <c r="F215" i="4"/>
  <c r="F211" i="4"/>
  <c r="F206" i="4"/>
  <c r="F201" i="4"/>
  <c r="F199" i="4"/>
  <c r="F195" i="4"/>
  <c r="F193" i="4"/>
  <c r="F190" i="4"/>
  <c r="F187" i="4"/>
  <c r="F186" i="4" s="1"/>
  <c r="F185" i="4" s="1"/>
  <c r="F182" i="4"/>
  <c r="F179" i="4"/>
  <c r="F175" i="4"/>
  <c r="F174" i="4" s="1"/>
  <c r="F171" i="4"/>
  <c r="F168" i="4"/>
  <c r="F165" i="4"/>
  <c r="F160" i="4"/>
  <c r="F157" i="4"/>
  <c r="F153" i="4"/>
  <c r="F149" i="4"/>
  <c r="F146" i="4"/>
  <c r="F138" i="4"/>
  <c r="F137" i="4" s="1"/>
  <c r="F135" i="4"/>
  <c r="F134" i="4" s="1"/>
  <c r="F132" i="4"/>
  <c r="F130" i="4"/>
  <c r="F106" i="4"/>
  <c r="F103" i="4"/>
  <c r="F102" i="4" s="1"/>
  <c r="F99" i="4"/>
  <c r="F98" i="4" s="1"/>
  <c r="F96" i="4"/>
  <c r="F94" i="4"/>
  <c r="F92" i="4"/>
  <c r="F90" i="4"/>
  <c r="F88" i="4"/>
  <c r="F86" i="4"/>
  <c r="F72" i="4"/>
  <c r="F63" i="4"/>
  <c r="F62" i="4" s="1"/>
  <c r="F56" i="4"/>
  <c r="F54" i="4"/>
  <c r="F51" i="4"/>
  <c r="F48" i="4"/>
  <c r="F44" i="4"/>
  <c r="F29" i="4"/>
  <c r="F27" i="4"/>
  <c r="F24" i="4"/>
  <c r="F19" i="4"/>
  <c r="F18" i="4" s="1"/>
  <c r="F17" i="4" s="1"/>
  <c r="F15" i="4"/>
  <c r="F14" i="4" s="1"/>
  <c r="G586" i="3"/>
  <c r="G585" i="3" s="1"/>
  <c r="G584" i="3" s="1"/>
  <c r="G582" i="3"/>
  <c r="G579" i="3"/>
  <c r="G576" i="3"/>
  <c r="G575" i="3" s="1"/>
  <c r="G573" i="3"/>
  <c r="G571" i="3"/>
  <c r="G568" i="3"/>
  <c r="G565" i="3"/>
  <c r="G564" i="3" s="1"/>
  <c r="G560" i="3"/>
  <c r="G559" i="3" s="1"/>
  <c r="G558" i="3" s="1"/>
  <c r="G556" i="3"/>
  <c r="G553" i="3"/>
  <c r="G550" i="3"/>
  <c r="G549" i="3" s="1"/>
  <c r="G547" i="3"/>
  <c r="G545" i="3"/>
  <c r="G542" i="3"/>
  <c r="G539" i="3"/>
  <c r="G538" i="3" s="1"/>
  <c r="G534" i="3"/>
  <c r="G531" i="3"/>
  <c r="G528" i="3"/>
  <c r="G527" i="3" s="1"/>
  <c r="G525" i="3"/>
  <c r="G523" i="3"/>
  <c r="G520" i="3"/>
  <c r="G517" i="3"/>
  <c r="G516" i="3" s="1"/>
  <c r="G512" i="3"/>
  <c r="G509" i="3"/>
  <c r="G506" i="3"/>
  <c r="G505" i="3" s="1"/>
  <c r="G503" i="3"/>
  <c r="G501" i="3"/>
  <c r="G498" i="3"/>
  <c r="G495" i="3"/>
  <c r="G494" i="3" s="1"/>
  <c r="G489" i="3"/>
  <c r="G487" i="3"/>
  <c r="G483" i="3"/>
  <c r="G480" i="3"/>
  <c r="G478" i="3"/>
  <c r="G473" i="3"/>
  <c r="G471" i="3"/>
  <c r="G469" i="3"/>
  <c r="G467" i="3"/>
  <c r="G466" i="3" s="1"/>
  <c r="G461" i="3"/>
  <c r="G459" i="3"/>
  <c r="G454" i="3"/>
  <c r="G451" i="3"/>
  <c r="G448" i="3"/>
  <c r="G447" i="3" s="1"/>
  <c r="G445" i="3"/>
  <c r="G443" i="3"/>
  <c r="G440" i="3"/>
  <c r="G437" i="3"/>
  <c r="G436" i="3" s="1"/>
  <c r="G432" i="3"/>
  <c r="G430" i="3"/>
  <c r="G425" i="3"/>
  <c r="G423" i="3"/>
  <c r="G419" i="3"/>
  <c r="G417" i="3"/>
  <c r="G414" i="3"/>
  <c r="G411" i="3"/>
  <c r="G410" i="3" s="1"/>
  <c r="G409" i="3" s="1"/>
  <c r="G406" i="3"/>
  <c r="G403" i="3"/>
  <c r="G400" i="3"/>
  <c r="G399" i="3" s="1"/>
  <c r="G397" i="3"/>
  <c r="G394" i="3" s="1"/>
  <c r="G395" i="3"/>
  <c r="G390" i="3"/>
  <c r="G386" i="3"/>
  <c r="G383" i="3"/>
  <c r="G378" i="3"/>
  <c r="G375" i="3"/>
  <c r="G374" i="3" s="1"/>
  <c r="G371" i="3"/>
  <c r="G367" i="3"/>
  <c r="G362" i="3"/>
  <c r="G356" i="3"/>
  <c r="G354" i="3"/>
  <c r="G352" i="3"/>
  <c r="G350" i="3"/>
  <c r="G346" i="3"/>
  <c r="G345" i="3" s="1"/>
  <c r="G344" i="3" s="1"/>
  <c r="G342" i="3"/>
  <c r="G339" i="3"/>
  <c r="G336" i="3"/>
  <c r="G335" i="3" s="1"/>
  <c r="G333" i="3"/>
  <c r="G331" i="3"/>
  <c r="G328" i="3"/>
  <c r="G325" i="3"/>
  <c r="G324" i="3" s="1"/>
  <c r="G318" i="3"/>
  <c r="G312" i="3"/>
  <c r="G310" i="3"/>
  <c r="G306" i="3"/>
  <c r="G305" i="3" s="1"/>
  <c r="G304" i="3" s="1"/>
  <c r="G300" i="3"/>
  <c r="G299" i="3" s="1"/>
  <c r="G298" i="3" s="1"/>
  <c r="G297" i="3" s="1"/>
  <c r="G293" i="3"/>
  <c r="G292" i="3" s="1"/>
  <c r="G291" i="3" s="1"/>
  <c r="G289" i="3"/>
  <c r="G287" i="3"/>
  <c r="G284" i="3"/>
  <c r="G281" i="3"/>
  <c r="G275" i="3"/>
  <c r="G274" i="3" s="1"/>
  <c r="G273" i="3" s="1"/>
  <c r="G271" i="3"/>
  <c r="G269" i="3"/>
  <c r="G268" i="3" s="1"/>
  <c r="G267" i="3" s="1"/>
  <c r="G266" i="3" s="1"/>
  <c r="G264" i="3"/>
  <c r="G262" i="3"/>
  <c r="G260" i="3"/>
  <c r="G257" i="3"/>
  <c r="G256" i="3" s="1"/>
  <c r="G254" i="3"/>
  <c r="G251" i="3"/>
  <c r="G249" i="3"/>
  <c r="G246" i="3"/>
  <c r="G242" i="3"/>
  <c r="G241" i="3" s="1"/>
  <c r="G239" i="3"/>
  <c r="G237" i="3"/>
  <c r="G235" i="3"/>
  <c r="G233" i="3"/>
  <c r="G230" i="3"/>
  <c r="G229" i="3" s="1"/>
  <c r="G227" i="3"/>
  <c r="G224" i="3"/>
  <c r="G222" i="3"/>
  <c r="G219" i="3"/>
  <c r="G214" i="3"/>
  <c r="G213" i="3" s="1"/>
  <c r="G212" i="3" s="1"/>
  <c r="G204" i="3"/>
  <c r="G202" i="3"/>
  <c r="G200" i="3"/>
  <c r="G198" i="3"/>
  <c r="G194" i="3"/>
  <c r="G193" i="3" s="1"/>
  <c r="G192" i="3" s="1"/>
  <c r="G190" i="3"/>
  <c r="G187" i="3"/>
  <c r="G184" i="3"/>
  <c r="G183" i="3" s="1"/>
  <c r="G181" i="3"/>
  <c r="G179" i="3"/>
  <c r="G176" i="3"/>
  <c r="G173" i="3"/>
  <c r="G172" i="3" s="1"/>
  <c r="G168" i="3"/>
  <c r="G165" i="3"/>
  <c r="G162" i="3"/>
  <c r="G161" i="3" s="1"/>
  <c r="G159" i="3"/>
  <c r="G157" i="3"/>
  <c r="G154" i="3"/>
  <c r="G151" i="3"/>
  <c r="G150" i="3" s="1"/>
  <c r="G146" i="3"/>
  <c r="G144" i="3"/>
  <c r="G142" i="3"/>
  <c r="G140" i="3"/>
  <c r="G136" i="3"/>
  <c r="G135" i="3" s="1"/>
  <c r="G134" i="3" s="1"/>
  <c r="G132" i="3"/>
  <c r="G129" i="3"/>
  <c r="G126" i="3"/>
  <c r="G125" i="3" s="1"/>
  <c r="G123" i="3"/>
  <c r="G121" i="3"/>
  <c r="G118" i="3"/>
  <c r="G115" i="3"/>
  <c r="G114" i="3" s="1"/>
  <c r="G110" i="3"/>
  <c r="G107" i="3"/>
  <c r="G104" i="3"/>
  <c r="G103" i="3" s="1"/>
  <c r="G101" i="3"/>
  <c r="G99" i="3"/>
  <c r="G96" i="3"/>
  <c r="G93" i="3"/>
  <c r="G92" i="3" s="1"/>
  <c r="G88" i="3"/>
  <c r="G85" i="3"/>
  <c r="G82" i="3"/>
  <c r="G81" i="3" s="1"/>
  <c r="G79" i="3"/>
  <c r="G77" i="3"/>
  <c r="G74" i="3"/>
  <c r="G71" i="3"/>
  <c r="G70" i="3" s="1"/>
  <c r="G66" i="3"/>
  <c r="G63" i="3"/>
  <c r="G60" i="3"/>
  <c r="G59" i="3" s="1"/>
  <c r="G57" i="3"/>
  <c r="G55" i="3"/>
  <c r="G52" i="3"/>
  <c r="G49" i="3"/>
  <c r="G48" i="3" s="1"/>
  <c r="G44" i="3"/>
  <c r="G42" i="3"/>
  <c r="G40" i="3"/>
  <c r="G38" i="3"/>
  <c r="G34" i="3"/>
  <c r="G33" i="3" s="1"/>
  <c r="G32" i="3" s="1"/>
  <c r="G30" i="3"/>
  <c r="G27" i="3"/>
  <c r="G24" i="3"/>
  <c r="G23" i="3" s="1"/>
  <c r="G21" i="3"/>
  <c r="G19" i="3"/>
  <c r="G16" i="3"/>
  <c r="G14" i="3"/>
  <c r="G11" i="3"/>
  <c r="G10" i="3" s="1"/>
  <c r="H286" i="2"/>
  <c r="G286" i="2"/>
  <c r="F286" i="2"/>
  <c r="H284" i="2"/>
  <c r="G284" i="2"/>
  <c r="F284" i="2"/>
  <c r="H272" i="2"/>
  <c r="H271" i="2" s="1"/>
  <c r="H270" i="2" s="1"/>
  <c r="G272" i="2"/>
  <c r="G271" i="2" s="1"/>
  <c r="G270" i="2" s="1"/>
  <c r="F272" i="2"/>
  <c r="F271" i="2" s="1"/>
  <c r="F270" i="2" s="1"/>
  <c r="H268" i="2"/>
  <c r="H267" i="2" s="1"/>
  <c r="G268" i="2"/>
  <c r="G267" i="2" s="1"/>
  <c r="F268" i="2"/>
  <c r="F267" i="2" s="1"/>
  <c r="H265" i="2"/>
  <c r="G265" i="2"/>
  <c r="F265" i="2"/>
  <c r="H261" i="2"/>
  <c r="H260" i="2" s="1"/>
  <c r="G261" i="2"/>
  <c r="G260" i="2" s="1"/>
  <c r="F261" i="2"/>
  <c r="F260" i="2" s="1"/>
  <c r="H257" i="2"/>
  <c r="H256" i="2" s="1"/>
  <c r="G257" i="2"/>
  <c r="G256" i="2" s="1"/>
  <c r="F257" i="2"/>
  <c r="F256" i="2" s="1"/>
  <c r="H254" i="2"/>
  <c r="G254" i="2"/>
  <c r="F254" i="2"/>
  <c r="H252" i="2"/>
  <c r="G252" i="2"/>
  <c r="F252" i="2"/>
  <c r="H231" i="2"/>
  <c r="G231" i="2"/>
  <c r="F231" i="2"/>
  <c r="H229" i="2"/>
  <c r="G229" i="2"/>
  <c r="F229" i="2"/>
  <c r="H226" i="2"/>
  <c r="G226" i="2"/>
  <c r="F226" i="2"/>
  <c r="H221" i="2"/>
  <c r="G221" i="2"/>
  <c r="F221" i="2"/>
  <c r="H217" i="2"/>
  <c r="G217" i="2"/>
  <c r="F217" i="2"/>
  <c r="H215" i="2"/>
  <c r="G215" i="2"/>
  <c r="F215" i="2"/>
  <c r="H211" i="2"/>
  <c r="G211" i="2"/>
  <c r="F211" i="2"/>
  <c r="H206" i="2"/>
  <c r="G206" i="2"/>
  <c r="F206" i="2"/>
  <c r="H201" i="2"/>
  <c r="G201" i="2"/>
  <c r="F201" i="2"/>
  <c r="H199" i="2"/>
  <c r="G199" i="2"/>
  <c r="F199" i="2"/>
  <c r="H195" i="2"/>
  <c r="G195" i="2"/>
  <c r="F195" i="2"/>
  <c r="H193" i="2"/>
  <c r="G193" i="2"/>
  <c r="F193" i="2"/>
  <c r="H190" i="2"/>
  <c r="G190" i="2"/>
  <c r="F190" i="2"/>
  <c r="H187" i="2"/>
  <c r="H186" i="2" s="1"/>
  <c r="H185" i="2" s="1"/>
  <c r="G187" i="2"/>
  <c r="G186" i="2" s="1"/>
  <c r="G185" i="2" s="1"/>
  <c r="F187" i="2"/>
  <c r="F186" i="2" s="1"/>
  <c r="F185" i="2" s="1"/>
  <c r="H182" i="2"/>
  <c r="G182" i="2"/>
  <c r="F182" i="2"/>
  <c r="H179" i="2"/>
  <c r="G179" i="2"/>
  <c r="F179" i="2"/>
  <c r="H175" i="2"/>
  <c r="H174" i="2" s="1"/>
  <c r="G175" i="2"/>
  <c r="G174" i="2" s="1"/>
  <c r="F175" i="2"/>
  <c r="F174" i="2" s="1"/>
  <c r="H171" i="2"/>
  <c r="G171" i="2"/>
  <c r="F171" i="2"/>
  <c r="H168" i="2"/>
  <c r="G168" i="2"/>
  <c r="F168" i="2"/>
  <c r="H165" i="2"/>
  <c r="G165" i="2"/>
  <c r="F165" i="2"/>
  <c r="H160" i="2"/>
  <c r="G160" i="2"/>
  <c r="F160" i="2"/>
  <c r="H157" i="2"/>
  <c r="G157" i="2"/>
  <c r="G156" i="2" s="1"/>
  <c r="F157" i="2"/>
  <c r="H153" i="2"/>
  <c r="G153" i="2"/>
  <c r="F153" i="2"/>
  <c r="H149" i="2"/>
  <c r="G149" i="2"/>
  <c r="F149" i="2"/>
  <c r="H146" i="2"/>
  <c r="G146" i="2"/>
  <c r="F146" i="2"/>
  <c r="H138" i="2"/>
  <c r="H137" i="2" s="1"/>
  <c r="G138" i="2"/>
  <c r="G137" i="2" s="1"/>
  <c r="F138" i="2"/>
  <c r="F137" i="2" s="1"/>
  <c r="H135" i="2"/>
  <c r="H134" i="2" s="1"/>
  <c r="G135" i="2"/>
  <c r="G134" i="2" s="1"/>
  <c r="F135" i="2"/>
  <c r="F134" i="2" s="1"/>
  <c r="H132" i="2"/>
  <c r="G132" i="2"/>
  <c r="F132" i="2"/>
  <c r="H130" i="2"/>
  <c r="G130" i="2"/>
  <c r="F130" i="2"/>
  <c r="H106" i="2"/>
  <c r="G106" i="2"/>
  <c r="F106" i="2"/>
  <c r="H103" i="2"/>
  <c r="H102" i="2" s="1"/>
  <c r="G103" i="2"/>
  <c r="G102" i="2" s="1"/>
  <c r="F103" i="2"/>
  <c r="F102" i="2" s="1"/>
  <c r="H99" i="2"/>
  <c r="H98" i="2" s="1"/>
  <c r="G99" i="2"/>
  <c r="G98" i="2" s="1"/>
  <c r="F99" i="2"/>
  <c r="F98" i="2" s="1"/>
  <c r="H96" i="2"/>
  <c r="G96" i="2"/>
  <c r="F96" i="2"/>
  <c r="H94" i="2"/>
  <c r="G94" i="2"/>
  <c r="F94" i="2"/>
  <c r="H92" i="2"/>
  <c r="G92" i="2"/>
  <c r="F92" i="2"/>
  <c r="H90" i="2"/>
  <c r="G90" i="2"/>
  <c r="F90" i="2"/>
  <c r="H88" i="2"/>
  <c r="G88" i="2"/>
  <c r="F88" i="2"/>
  <c r="H86" i="2"/>
  <c r="G86" i="2"/>
  <c r="F86" i="2"/>
  <c r="H72" i="2"/>
  <c r="G72" i="2"/>
  <c r="F72" i="2"/>
  <c r="H63" i="2"/>
  <c r="H62" i="2" s="1"/>
  <c r="G63" i="2"/>
  <c r="G62" i="2" s="1"/>
  <c r="F63" i="2"/>
  <c r="F62" i="2" s="1"/>
  <c r="H56" i="2"/>
  <c r="G56" i="2"/>
  <c r="F56" i="2"/>
  <c r="H54" i="2"/>
  <c r="G54" i="2"/>
  <c r="G53" i="2" s="1"/>
  <c r="F54" i="2"/>
  <c r="H51" i="2"/>
  <c r="H47" i="2" s="1"/>
  <c r="G51" i="2"/>
  <c r="G47" i="2" s="1"/>
  <c r="F51" i="2"/>
  <c r="F48" i="2"/>
  <c r="H44" i="2"/>
  <c r="G44" i="2"/>
  <c r="F44" i="2"/>
  <c r="H29" i="2"/>
  <c r="G29" i="2"/>
  <c r="F29" i="2"/>
  <c r="H27" i="2"/>
  <c r="G27" i="2"/>
  <c r="F27" i="2"/>
  <c r="H24" i="2"/>
  <c r="G24" i="2"/>
  <c r="F24" i="2"/>
  <c r="H19" i="2"/>
  <c r="H18" i="2" s="1"/>
  <c r="H17" i="2" s="1"/>
  <c r="G19" i="2"/>
  <c r="G18" i="2" s="1"/>
  <c r="G17" i="2" s="1"/>
  <c r="F19" i="2"/>
  <c r="F18" i="2" s="1"/>
  <c r="F17" i="2" s="1"/>
  <c r="H15" i="2"/>
  <c r="H14" i="2" s="1"/>
  <c r="G15" i="2"/>
  <c r="F15" i="2"/>
  <c r="F14" i="2" s="1"/>
  <c r="G14" i="2"/>
  <c r="F283" i="4" l="1"/>
  <c r="F282" i="4" s="1"/>
  <c r="F209" i="4"/>
  <c r="H69" i="2"/>
  <c r="F23" i="2"/>
  <c r="F22" i="2" s="1"/>
  <c r="F53" i="2"/>
  <c r="H178" i="2"/>
  <c r="I744" i="5"/>
  <c r="I746" i="5" s="1"/>
  <c r="G178" i="2"/>
  <c r="G192" i="2"/>
  <c r="G13" i="3"/>
  <c r="F53" i="4"/>
  <c r="G744" i="5"/>
  <c r="G746" i="5" s="1"/>
  <c r="H105" i="2"/>
  <c r="F192" i="2"/>
  <c r="H228" i="2"/>
  <c r="F178" i="2"/>
  <c r="G416" i="3"/>
  <c r="F69" i="4"/>
  <c r="F66" i="4" s="1"/>
  <c r="F65" i="4" s="1"/>
  <c r="F178" i="4"/>
  <c r="F69" i="2"/>
  <c r="F105" i="2"/>
  <c r="G209" i="2"/>
  <c r="G205" i="2" s="1"/>
  <c r="F228" i="4"/>
  <c r="H264" i="2"/>
  <c r="H263" i="2" s="1"/>
  <c r="G69" i="2"/>
  <c r="G66" i="2" s="1"/>
  <c r="G65" i="2" s="1"/>
  <c r="G145" i="2"/>
  <c r="G144" i="2" s="1"/>
  <c r="H192" i="2"/>
  <c r="F198" i="2"/>
  <c r="F214" i="2"/>
  <c r="H209" i="2"/>
  <c r="H205" i="2" s="1"/>
  <c r="G251" i="2"/>
  <c r="G250" i="2" s="1"/>
  <c r="F192" i="4"/>
  <c r="H23" i="2"/>
  <c r="G46" i="2"/>
  <c r="H66" i="2"/>
  <c r="H65" i="2" s="1"/>
  <c r="G105" i="2"/>
  <c r="G101" i="2" s="1"/>
  <c r="F156" i="2"/>
  <c r="H164" i="2"/>
  <c r="H198" i="2"/>
  <c r="G214" i="2"/>
  <c r="F228" i="2"/>
  <c r="F225" i="2" s="1"/>
  <c r="G228" i="2"/>
  <c r="G225" i="2" s="1"/>
  <c r="G458" i="3"/>
  <c r="G457" i="3" s="1"/>
  <c r="F156" i="4"/>
  <c r="F198" i="4"/>
  <c r="G23" i="2"/>
  <c r="G22" i="2" s="1"/>
  <c r="G9" i="2" s="1"/>
  <c r="F101" i="2"/>
  <c r="H145" i="2"/>
  <c r="F145" i="2"/>
  <c r="F144" i="2" s="1"/>
  <c r="F164" i="2"/>
  <c r="F163" i="2" s="1"/>
  <c r="H225" i="2"/>
  <c r="F251" i="2"/>
  <c r="F250" i="2" s="1"/>
  <c r="F249" i="2" s="1"/>
  <c r="G264" i="2"/>
  <c r="G263" i="2" s="1"/>
  <c r="G283" i="2"/>
  <c r="G282" i="2" s="1"/>
  <c r="H283" i="2"/>
  <c r="H282" i="2" s="1"/>
  <c r="G429" i="3"/>
  <c r="G428" i="3" s="1"/>
  <c r="G427" i="3" s="1"/>
  <c r="G519" i="3"/>
  <c r="G578" i="3"/>
  <c r="F164" i="4"/>
  <c r="F163" i="4" s="1"/>
  <c r="F214" i="4"/>
  <c r="H22" i="2"/>
  <c r="F66" i="2"/>
  <c r="F65" i="2" s="1"/>
  <c r="G249" i="2"/>
  <c r="H251" i="2"/>
  <c r="H250" i="2" s="1"/>
  <c r="H249" i="2" s="1"/>
  <c r="G422" i="3"/>
  <c r="G413" i="3" s="1"/>
  <c r="G497" i="3"/>
  <c r="F145" i="4"/>
  <c r="F205" i="4"/>
  <c r="F204" i="4" s="1"/>
  <c r="H53" i="2"/>
  <c r="H46" i="2" s="1"/>
  <c r="H9" i="2" s="1"/>
  <c r="H156" i="2"/>
  <c r="H144" i="2" s="1"/>
  <c r="G164" i="2"/>
  <c r="G163" i="2" s="1"/>
  <c r="G198" i="2"/>
  <c r="G189" i="2" s="1"/>
  <c r="H214" i="2"/>
  <c r="F209" i="2"/>
  <c r="F205" i="2" s="1"/>
  <c r="F204" i="2" s="1"/>
  <c r="F203" i="2" s="1"/>
  <c r="F264" i="2"/>
  <c r="F263" i="2" s="1"/>
  <c r="F283" i="2"/>
  <c r="F282" i="2" s="1"/>
  <c r="F225" i="4"/>
  <c r="F249" i="4"/>
  <c r="H101" i="2"/>
  <c r="G309" i="3"/>
  <c r="G308" i="3" s="1"/>
  <c r="G327" i="3"/>
  <c r="G338" i="3"/>
  <c r="G382" i="3"/>
  <c r="G541" i="3"/>
  <c r="G552" i="3"/>
  <c r="G537" i="3" s="1"/>
  <c r="G536" i="3" s="1"/>
  <c r="F105" i="4"/>
  <c r="F101" i="4" s="1"/>
  <c r="G37" i="3"/>
  <c r="G36" i="3" s="1"/>
  <c r="F189" i="4"/>
  <c r="F47" i="2"/>
  <c r="F46" i="2" s="1"/>
  <c r="F9" i="2" s="1"/>
  <c r="G26" i="3"/>
  <c r="G139" i="3"/>
  <c r="G138" i="3" s="1"/>
  <c r="G175" i="3"/>
  <c r="G186" i="3"/>
  <c r="G197" i="3"/>
  <c r="G196" i="3" s="1"/>
  <c r="G439" i="3"/>
  <c r="G450" i="3"/>
  <c r="F23" i="4"/>
  <c r="F22" i="4" s="1"/>
  <c r="F9" i="4" s="1"/>
  <c r="F47" i="4"/>
  <c r="F46" i="4" s="1"/>
  <c r="F264" i="4"/>
  <c r="F263" i="4" s="1"/>
  <c r="G317" i="3"/>
  <c r="G316" i="3" s="1"/>
  <c r="G315" i="3" s="1"/>
  <c r="G314" i="3" s="1"/>
  <c r="G73" i="3"/>
  <c r="G84" i="3"/>
  <c r="G402" i="3"/>
  <c r="G381" i="3" s="1"/>
  <c r="G226" i="3"/>
  <c r="G259" i="3"/>
  <c r="G280" i="3"/>
  <c r="G286" i="3"/>
  <c r="G486" i="3"/>
  <c r="G482" i="3" s="1"/>
  <c r="G51" i="3"/>
  <c r="G153" i="3"/>
  <c r="G164" i="3"/>
  <c r="G218" i="3"/>
  <c r="G217" i="3" s="1"/>
  <c r="G207" i="3" s="1"/>
  <c r="G244" i="3"/>
  <c r="G530" i="3"/>
  <c r="G515" i="3" s="1"/>
  <c r="G514" i="3" s="1"/>
  <c r="G62" i="3"/>
  <c r="G95" i="3"/>
  <c r="G106" i="3"/>
  <c r="G117" i="3"/>
  <c r="G128" i="3"/>
  <c r="G349" i="3"/>
  <c r="G348" i="3" s="1"/>
  <c r="G465" i="3"/>
  <c r="G477" i="3"/>
  <c r="G508" i="3"/>
  <c r="G493" i="3" s="1"/>
  <c r="G492" i="3" s="1"/>
  <c r="G567" i="3"/>
  <c r="G361" i="3"/>
  <c r="G360" i="3" s="1"/>
  <c r="I556" i="1"/>
  <c r="I555" i="1" s="1"/>
  <c r="I554" i="1" s="1"/>
  <c r="H556" i="1"/>
  <c r="H555" i="1" s="1"/>
  <c r="H554" i="1" s="1"/>
  <c r="G556" i="1"/>
  <c r="G555" i="1" s="1"/>
  <c r="G554" i="1" s="1"/>
  <c r="I552" i="1"/>
  <c r="H552" i="1"/>
  <c r="G552" i="1"/>
  <c r="I549" i="1"/>
  <c r="H549" i="1"/>
  <c r="G549" i="1"/>
  <c r="I546" i="1"/>
  <c r="I545" i="1" s="1"/>
  <c r="H546" i="1"/>
  <c r="H545" i="1" s="1"/>
  <c r="G546" i="1"/>
  <c r="G545" i="1" s="1"/>
  <c r="I543" i="1"/>
  <c r="H543" i="1"/>
  <c r="G543" i="1"/>
  <c r="I541" i="1"/>
  <c r="H541" i="1"/>
  <c r="G541" i="1"/>
  <c r="I538" i="1"/>
  <c r="H538" i="1"/>
  <c r="G538" i="1"/>
  <c r="I535" i="1"/>
  <c r="I534" i="1" s="1"/>
  <c r="H535" i="1"/>
  <c r="H534" i="1" s="1"/>
  <c r="G535" i="1"/>
  <c r="G534" i="1" s="1"/>
  <c r="I530" i="1"/>
  <c r="I529" i="1" s="1"/>
  <c r="I528" i="1" s="1"/>
  <c r="H530" i="1"/>
  <c r="H529" i="1" s="1"/>
  <c r="H528" i="1" s="1"/>
  <c r="G530" i="1"/>
  <c r="G529" i="1" s="1"/>
  <c r="G528" i="1" s="1"/>
  <c r="I526" i="1"/>
  <c r="H526" i="1"/>
  <c r="G526" i="1"/>
  <c r="I523" i="1"/>
  <c r="H523" i="1"/>
  <c r="G523" i="1"/>
  <c r="I520" i="1"/>
  <c r="I519" i="1" s="1"/>
  <c r="I518" i="1" s="1"/>
  <c r="I517" i="1" s="1"/>
  <c r="H520" i="1"/>
  <c r="H519" i="1" s="1"/>
  <c r="G520" i="1"/>
  <c r="G519" i="1" s="1"/>
  <c r="H517" i="1"/>
  <c r="G517" i="1"/>
  <c r="I515" i="1"/>
  <c r="H515" i="1"/>
  <c r="G515" i="1"/>
  <c r="I512" i="1"/>
  <c r="H512" i="1"/>
  <c r="G512" i="1"/>
  <c r="I509" i="1"/>
  <c r="I508" i="1" s="1"/>
  <c r="H509" i="1"/>
  <c r="H508" i="1" s="1"/>
  <c r="G509" i="1"/>
  <c r="G508" i="1" s="1"/>
  <c r="I504" i="1"/>
  <c r="H504" i="1"/>
  <c r="G504" i="1"/>
  <c r="I501" i="1"/>
  <c r="H501" i="1"/>
  <c r="G501" i="1"/>
  <c r="I498" i="1"/>
  <c r="I497" i="1" s="1"/>
  <c r="H498" i="1"/>
  <c r="H497" i="1" s="1"/>
  <c r="G498" i="1"/>
  <c r="G497" i="1" s="1"/>
  <c r="I495" i="1"/>
  <c r="H495" i="1"/>
  <c r="G495" i="1"/>
  <c r="I493" i="1"/>
  <c r="H493" i="1"/>
  <c r="G493" i="1"/>
  <c r="I490" i="1"/>
  <c r="H490" i="1"/>
  <c r="G490" i="1"/>
  <c r="I487" i="1"/>
  <c r="I486" i="1" s="1"/>
  <c r="H487" i="1"/>
  <c r="H486" i="1" s="1"/>
  <c r="G487" i="1"/>
  <c r="G486" i="1" s="1"/>
  <c r="I482" i="1"/>
  <c r="H482" i="1"/>
  <c r="G482" i="1"/>
  <c r="I479" i="1"/>
  <c r="H479" i="1"/>
  <c r="G479" i="1"/>
  <c r="I476" i="1"/>
  <c r="I475" i="1" s="1"/>
  <c r="H476" i="1"/>
  <c r="H475" i="1" s="1"/>
  <c r="G476" i="1"/>
  <c r="G475" i="1" s="1"/>
  <c r="I473" i="1"/>
  <c r="H473" i="1"/>
  <c r="G473" i="1"/>
  <c r="I471" i="1"/>
  <c r="H471" i="1"/>
  <c r="G471" i="1"/>
  <c r="I468" i="1"/>
  <c r="H468" i="1"/>
  <c r="G468" i="1"/>
  <c r="I465" i="1"/>
  <c r="I464" i="1" s="1"/>
  <c r="H465" i="1"/>
  <c r="H464" i="1" s="1"/>
  <c r="G465" i="1"/>
  <c r="G464" i="1" s="1"/>
  <c r="I459" i="1"/>
  <c r="I458" i="1" s="1"/>
  <c r="H459" i="1"/>
  <c r="H458" i="1" s="1"/>
  <c r="G459" i="1"/>
  <c r="I456" i="1"/>
  <c r="H456" i="1"/>
  <c r="G456" i="1"/>
  <c r="I453" i="1"/>
  <c r="H453" i="1"/>
  <c r="G453" i="1"/>
  <c r="I451" i="1"/>
  <c r="H451" i="1"/>
  <c r="G451" i="1"/>
  <c r="I446" i="1"/>
  <c r="I444" i="1" s="1"/>
  <c r="H446" i="1"/>
  <c r="H444" i="1" s="1"/>
  <c r="G446" i="1"/>
  <c r="G444" i="1"/>
  <c r="I442" i="1"/>
  <c r="H442" i="1"/>
  <c r="G442" i="1"/>
  <c r="I440" i="1"/>
  <c r="I439" i="1" s="1"/>
  <c r="H440" i="1"/>
  <c r="H439" i="1" s="1"/>
  <c r="G440" i="1"/>
  <c r="G439" i="1" s="1"/>
  <c r="I434" i="1"/>
  <c r="H434" i="1"/>
  <c r="G434" i="1"/>
  <c r="I432" i="1"/>
  <c r="H432" i="1"/>
  <c r="G432" i="1"/>
  <c r="I427" i="1"/>
  <c r="H427" i="1"/>
  <c r="G427" i="1"/>
  <c r="I424" i="1"/>
  <c r="H424" i="1"/>
  <c r="G424" i="1"/>
  <c r="I421" i="1"/>
  <c r="I420" i="1" s="1"/>
  <c r="H421" i="1"/>
  <c r="H420" i="1" s="1"/>
  <c r="G421" i="1"/>
  <c r="G420" i="1" s="1"/>
  <c r="I418" i="1"/>
  <c r="H418" i="1"/>
  <c r="G418" i="1"/>
  <c r="I416" i="1"/>
  <c r="H416" i="1"/>
  <c r="G416" i="1"/>
  <c r="I413" i="1"/>
  <c r="H413" i="1"/>
  <c r="G413" i="1"/>
  <c r="I410" i="1"/>
  <c r="I409" i="1" s="1"/>
  <c r="H410" i="1"/>
  <c r="H409" i="1" s="1"/>
  <c r="G410" i="1"/>
  <c r="G409" i="1" s="1"/>
  <c r="I405" i="1"/>
  <c r="H405" i="1"/>
  <c r="G405" i="1"/>
  <c r="I403" i="1"/>
  <c r="H403" i="1"/>
  <c r="G403" i="1"/>
  <c r="I398" i="1"/>
  <c r="I397" i="1" s="1"/>
  <c r="H398" i="1"/>
  <c r="H397" i="1" s="1"/>
  <c r="G398" i="1"/>
  <c r="G397" i="1" s="1"/>
  <c r="I394" i="1"/>
  <c r="H394" i="1"/>
  <c r="G394" i="1"/>
  <c r="I392" i="1"/>
  <c r="H392" i="1"/>
  <c r="G392" i="1"/>
  <c r="I389" i="1"/>
  <c r="H389" i="1"/>
  <c r="G389" i="1"/>
  <c r="I386" i="1"/>
  <c r="I385" i="1" s="1"/>
  <c r="I384" i="1" s="1"/>
  <c r="H386" i="1"/>
  <c r="H385" i="1" s="1"/>
  <c r="H384" i="1" s="1"/>
  <c r="G386" i="1"/>
  <c r="G385" i="1" s="1"/>
  <c r="G384" i="1" s="1"/>
  <c r="I381" i="1"/>
  <c r="H381" i="1"/>
  <c r="G381" i="1"/>
  <c r="I378" i="1"/>
  <c r="H378" i="1"/>
  <c r="G378" i="1"/>
  <c r="I375" i="1"/>
  <c r="I374" i="1" s="1"/>
  <c r="H375" i="1"/>
  <c r="H374" i="1" s="1"/>
  <c r="G375" i="1"/>
  <c r="G374" i="1" s="1"/>
  <c r="I370" i="1"/>
  <c r="H370" i="1"/>
  <c r="G370" i="1"/>
  <c r="I364" i="1"/>
  <c r="H364" i="1"/>
  <c r="G364" i="1"/>
  <c r="I359" i="1"/>
  <c r="H359" i="1"/>
  <c r="G359" i="1"/>
  <c r="I356" i="1"/>
  <c r="I355" i="1" s="1"/>
  <c r="H356" i="1"/>
  <c r="H355" i="1" s="1"/>
  <c r="G356" i="1"/>
  <c r="G355" i="1" s="1"/>
  <c r="I352" i="1"/>
  <c r="H352" i="1"/>
  <c r="G352" i="1"/>
  <c r="I348" i="1"/>
  <c r="H348" i="1"/>
  <c r="G348" i="1"/>
  <c r="I345" i="1"/>
  <c r="H345" i="1"/>
  <c r="G345" i="1"/>
  <c r="I339" i="1"/>
  <c r="H339" i="1"/>
  <c r="G339" i="1"/>
  <c r="I337" i="1"/>
  <c r="H337" i="1"/>
  <c r="G337" i="1"/>
  <c r="I335" i="1"/>
  <c r="H335" i="1"/>
  <c r="G335" i="1"/>
  <c r="I333" i="1"/>
  <c r="H333" i="1"/>
  <c r="G333" i="1"/>
  <c r="I329" i="1"/>
  <c r="I328" i="1" s="1"/>
  <c r="I327" i="1" s="1"/>
  <c r="H329" i="1"/>
  <c r="H328" i="1" s="1"/>
  <c r="H327" i="1" s="1"/>
  <c r="G329" i="1"/>
  <c r="G328" i="1" s="1"/>
  <c r="G327" i="1" s="1"/>
  <c r="I325" i="1"/>
  <c r="H325" i="1"/>
  <c r="G325" i="1"/>
  <c r="I322" i="1"/>
  <c r="H322" i="1"/>
  <c r="G322" i="1"/>
  <c r="I319" i="1"/>
  <c r="I318" i="1" s="1"/>
  <c r="H319" i="1"/>
  <c r="H318" i="1" s="1"/>
  <c r="G319" i="1"/>
  <c r="G318" i="1" s="1"/>
  <c r="I316" i="1"/>
  <c r="H316" i="1"/>
  <c r="G316" i="1"/>
  <c r="I314" i="1"/>
  <c r="H314" i="1"/>
  <c r="G314" i="1"/>
  <c r="I311" i="1"/>
  <c r="H311" i="1"/>
  <c r="G311" i="1"/>
  <c r="I308" i="1"/>
  <c r="I307" i="1" s="1"/>
  <c r="H308" i="1"/>
  <c r="H307" i="1" s="1"/>
  <c r="G308" i="1"/>
  <c r="G307" i="1" s="1"/>
  <c r="I301" i="1"/>
  <c r="I300" i="1" s="1"/>
  <c r="H301" i="1"/>
  <c r="H300" i="1" s="1"/>
  <c r="G301" i="1"/>
  <c r="I295" i="1"/>
  <c r="H295" i="1"/>
  <c r="G295" i="1"/>
  <c r="I293" i="1"/>
  <c r="H293" i="1"/>
  <c r="G293" i="1"/>
  <c r="I289" i="1"/>
  <c r="I288" i="1" s="1"/>
  <c r="I287" i="1" s="1"/>
  <c r="H289" i="1"/>
  <c r="H288" i="1" s="1"/>
  <c r="H287" i="1" s="1"/>
  <c r="G289" i="1"/>
  <c r="G288" i="1" s="1"/>
  <c r="G287" i="1" s="1"/>
  <c r="I284" i="1"/>
  <c r="I283" i="1" s="1"/>
  <c r="I282" i="1" s="1"/>
  <c r="H284" i="1"/>
  <c r="H283" i="1" s="1"/>
  <c r="H282" i="1" s="1"/>
  <c r="G284" i="1"/>
  <c r="G283" i="1" s="1"/>
  <c r="G282" i="1" s="1"/>
  <c r="I280" i="1"/>
  <c r="H280" i="1"/>
  <c r="G280" i="1"/>
  <c r="I278" i="1"/>
  <c r="H278" i="1"/>
  <c r="G278" i="1"/>
  <c r="I275" i="1"/>
  <c r="H275" i="1"/>
  <c r="G275" i="1"/>
  <c r="I272" i="1"/>
  <c r="H272" i="1"/>
  <c r="G272" i="1"/>
  <c r="I266" i="1"/>
  <c r="I265" i="1" s="1"/>
  <c r="I264" i="1" s="1"/>
  <c r="H266" i="1"/>
  <c r="H265" i="1" s="1"/>
  <c r="H264" i="1" s="1"/>
  <c r="G266" i="1"/>
  <c r="G265" i="1" s="1"/>
  <c r="G264" i="1" s="1"/>
  <c r="I262" i="1"/>
  <c r="H262" i="1"/>
  <c r="G262" i="1"/>
  <c r="I260" i="1"/>
  <c r="I259" i="1" s="1"/>
  <c r="I258" i="1" s="1"/>
  <c r="I257" i="1" s="1"/>
  <c r="H260" i="1"/>
  <c r="H259" i="1" s="1"/>
  <c r="H258" i="1" s="1"/>
  <c r="H257" i="1" s="1"/>
  <c r="G260" i="1"/>
  <c r="G259" i="1" s="1"/>
  <c r="G258" i="1" s="1"/>
  <c r="G257" i="1" s="1"/>
  <c r="I255" i="1"/>
  <c r="H255" i="1"/>
  <c r="G255" i="1"/>
  <c r="I253" i="1"/>
  <c r="H253" i="1"/>
  <c r="G253" i="1"/>
  <c r="I251" i="1"/>
  <c r="H251" i="1"/>
  <c r="G251" i="1"/>
  <c r="I248" i="1"/>
  <c r="I247" i="1" s="1"/>
  <c r="H248" i="1"/>
  <c r="H247" i="1" s="1"/>
  <c r="G248" i="1"/>
  <c r="G247" i="1" s="1"/>
  <c r="I245" i="1"/>
  <c r="H245" i="1"/>
  <c r="G245" i="1"/>
  <c r="I242" i="1"/>
  <c r="H242" i="1"/>
  <c r="G242" i="1"/>
  <c r="I240" i="1"/>
  <c r="H240" i="1"/>
  <c r="G240" i="1"/>
  <c r="I237" i="1"/>
  <c r="H237" i="1"/>
  <c r="G237" i="1"/>
  <c r="I233" i="1"/>
  <c r="I232" i="1" s="1"/>
  <c r="H233" i="1"/>
  <c r="H232" i="1" s="1"/>
  <c r="G233" i="1"/>
  <c r="G232" i="1" s="1"/>
  <c r="I230" i="1"/>
  <c r="H230" i="1"/>
  <c r="G230" i="1"/>
  <c r="I228" i="1"/>
  <c r="H228" i="1"/>
  <c r="G228" i="1"/>
  <c r="I226" i="1"/>
  <c r="H226" i="1"/>
  <c r="G226" i="1"/>
  <c r="I224" i="1"/>
  <c r="H224" i="1"/>
  <c r="G224" i="1"/>
  <c r="I221" i="1"/>
  <c r="I220" i="1" s="1"/>
  <c r="H221" i="1"/>
  <c r="H220" i="1" s="1"/>
  <c r="G221" i="1"/>
  <c r="G220" i="1" s="1"/>
  <c r="I217" i="1"/>
  <c r="H217" i="1"/>
  <c r="G217" i="1"/>
  <c r="I215" i="1"/>
  <c r="H215" i="1"/>
  <c r="G215" i="1"/>
  <c r="I212" i="1"/>
  <c r="H212" i="1"/>
  <c r="G212" i="1"/>
  <c r="I207" i="1"/>
  <c r="I206" i="1" s="1"/>
  <c r="I205" i="1" s="1"/>
  <c r="H207" i="1"/>
  <c r="H206" i="1" s="1"/>
  <c r="H205" i="1" s="1"/>
  <c r="G207" i="1"/>
  <c r="G206" i="1" s="1"/>
  <c r="G205" i="1" s="1"/>
  <c r="H201" i="1"/>
  <c r="G201" i="1"/>
  <c r="I199" i="1"/>
  <c r="H199" i="1"/>
  <c r="G199" i="1"/>
  <c r="I197" i="1"/>
  <c r="H197" i="1"/>
  <c r="G197" i="1"/>
  <c r="I195" i="1"/>
  <c r="H195" i="1"/>
  <c r="G195" i="1"/>
  <c r="I191" i="1"/>
  <c r="I190" i="1" s="1"/>
  <c r="I189" i="1" s="1"/>
  <c r="H191" i="1"/>
  <c r="H190" i="1" s="1"/>
  <c r="H189" i="1" s="1"/>
  <c r="G191" i="1"/>
  <c r="G190" i="1" s="1"/>
  <c r="G189" i="1" s="1"/>
  <c r="I187" i="1"/>
  <c r="H187" i="1"/>
  <c r="G187" i="1"/>
  <c r="I184" i="1"/>
  <c r="H184" i="1"/>
  <c r="G184" i="1"/>
  <c r="I181" i="1"/>
  <c r="I180" i="1" s="1"/>
  <c r="H181" i="1"/>
  <c r="H180" i="1" s="1"/>
  <c r="G181" i="1"/>
  <c r="G180" i="1" s="1"/>
  <c r="I178" i="1"/>
  <c r="H178" i="1"/>
  <c r="G178" i="1"/>
  <c r="I176" i="1"/>
  <c r="H176" i="1"/>
  <c r="G176" i="1"/>
  <c r="I173" i="1"/>
  <c r="H173" i="1"/>
  <c r="G173" i="1"/>
  <c r="I170" i="1"/>
  <c r="I169" i="1" s="1"/>
  <c r="H170" i="1"/>
  <c r="H169" i="1" s="1"/>
  <c r="G170" i="1"/>
  <c r="G169" i="1" s="1"/>
  <c r="I165" i="1"/>
  <c r="H165" i="1"/>
  <c r="G165" i="1"/>
  <c r="I162" i="1"/>
  <c r="H162" i="1"/>
  <c r="G162" i="1"/>
  <c r="I159" i="1"/>
  <c r="I158" i="1" s="1"/>
  <c r="H159" i="1"/>
  <c r="H158" i="1" s="1"/>
  <c r="G159" i="1"/>
  <c r="G158" i="1" s="1"/>
  <c r="I156" i="1"/>
  <c r="H156" i="1"/>
  <c r="G156" i="1"/>
  <c r="I154" i="1"/>
  <c r="H154" i="1"/>
  <c r="G154" i="1"/>
  <c r="I151" i="1"/>
  <c r="H151" i="1"/>
  <c r="G151" i="1"/>
  <c r="I148" i="1"/>
  <c r="I147" i="1" s="1"/>
  <c r="H148" i="1"/>
  <c r="H147" i="1" s="1"/>
  <c r="G148" i="1"/>
  <c r="G147" i="1" s="1"/>
  <c r="H143" i="1"/>
  <c r="G143" i="1"/>
  <c r="I141" i="1"/>
  <c r="H141" i="1"/>
  <c r="G141" i="1"/>
  <c r="I139" i="1"/>
  <c r="H139" i="1"/>
  <c r="G139" i="1"/>
  <c r="I137" i="1"/>
  <c r="H137" i="1"/>
  <c r="G137" i="1"/>
  <c r="I133" i="1"/>
  <c r="I132" i="1" s="1"/>
  <c r="I131" i="1" s="1"/>
  <c r="H133" i="1"/>
  <c r="H132" i="1" s="1"/>
  <c r="H131" i="1" s="1"/>
  <c r="G133" i="1"/>
  <c r="G132" i="1" s="1"/>
  <c r="G131" i="1" s="1"/>
  <c r="I129" i="1"/>
  <c r="H129" i="1"/>
  <c r="G129" i="1"/>
  <c r="I126" i="1"/>
  <c r="H126" i="1"/>
  <c r="G126" i="1"/>
  <c r="I123" i="1"/>
  <c r="I122" i="1" s="1"/>
  <c r="H123" i="1"/>
  <c r="H122" i="1" s="1"/>
  <c r="G123" i="1"/>
  <c r="G122" i="1" s="1"/>
  <c r="I120" i="1"/>
  <c r="H120" i="1"/>
  <c r="G120" i="1"/>
  <c r="I118" i="1"/>
  <c r="H118" i="1"/>
  <c r="G118" i="1"/>
  <c r="I115" i="1"/>
  <c r="H115" i="1"/>
  <c r="G115" i="1"/>
  <c r="I112" i="1"/>
  <c r="I111" i="1" s="1"/>
  <c r="H112" i="1"/>
  <c r="H111" i="1" s="1"/>
  <c r="G112" i="1"/>
  <c r="G111" i="1" s="1"/>
  <c r="I107" i="1"/>
  <c r="H107" i="1"/>
  <c r="G107" i="1"/>
  <c r="I104" i="1"/>
  <c r="H104" i="1"/>
  <c r="G104" i="1"/>
  <c r="I101" i="1"/>
  <c r="I100" i="1" s="1"/>
  <c r="H101" i="1"/>
  <c r="H100" i="1" s="1"/>
  <c r="G101" i="1"/>
  <c r="G100" i="1" s="1"/>
  <c r="I98" i="1"/>
  <c r="H98" i="1"/>
  <c r="G98" i="1"/>
  <c r="I96" i="1"/>
  <c r="H96" i="1"/>
  <c r="G96" i="1"/>
  <c r="I93" i="1"/>
  <c r="H93" i="1"/>
  <c r="G93" i="1"/>
  <c r="I90" i="1"/>
  <c r="I89" i="1" s="1"/>
  <c r="H90" i="1"/>
  <c r="H89" i="1" s="1"/>
  <c r="G90" i="1"/>
  <c r="G89" i="1" s="1"/>
  <c r="I85" i="1"/>
  <c r="H85" i="1"/>
  <c r="G85" i="1"/>
  <c r="I82" i="1"/>
  <c r="H82" i="1"/>
  <c r="G82" i="1"/>
  <c r="I79" i="1"/>
  <c r="I78" i="1" s="1"/>
  <c r="H79" i="1"/>
  <c r="H78" i="1" s="1"/>
  <c r="G79" i="1"/>
  <c r="G78" i="1" s="1"/>
  <c r="I76" i="1"/>
  <c r="H76" i="1"/>
  <c r="G76" i="1"/>
  <c r="I74" i="1"/>
  <c r="H74" i="1"/>
  <c r="G74" i="1"/>
  <c r="I71" i="1"/>
  <c r="H71" i="1"/>
  <c r="G71" i="1"/>
  <c r="I68" i="1"/>
  <c r="I67" i="1" s="1"/>
  <c r="H68" i="1"/>
  <c r="H67" i="1" s="1"/>
  <c r="G68" i="1"/>
  <c r="G67" i="1" s="1"/>
  <c r="I63" i="1"/>
  <c r="G63" i="1"/>
  <c r="I60" i="1"/>
  <c r="H60" i="1"/>
  <c r="H59" i="1" s="1"/>
  <c r="G60" i="1"/>
  <c r="I57" i="1"/>
  <c r="I56" i="1" s="1"/>
  <c r="H57" i="1"/>
  <c r="H56" i="1" s="1"/>
  <c r="G57" i="1"/>
  <c r="G56" i="1" s="1"/>
  <c r="I54" i="1"/>
  <c r="H54" i="1"/>
  <c r="G54" i="1"/>
  <c r="I52" i="1"/>
  <c r="H52" i="1"/>
  <c r="G52" i="1"/>
  <c r="I49" i="1"/>
  <c r="H49" i="1"/>
  <c r="G49" i="1"/>
  <c r="I46" i="1"/>
  <c r="I45" i="1" s="1"/>
  <c r="H46" i="1"/>
  <c r="H45" i="1" s="1"/>
  <c r="G46" i="1"/>
  <c r="G45" i="1" s="1"/>
  <c r="I41" i="1"/>
  <c r="H41" i="1"/>
  <c r="G41" i="1"/>
  <c r="I39" i="1"/>
  <c r="H39" i="1"/>
  <c r="G39" i="1"/>
  <c r="I37" i="1"/>
  <c r="H37" i="1"/>
  <c r="G37" i="1"/>
  <c r="I35" i="1"/>
  <c r="H35" i="1"/>
  <c r="G35" i="1"/>
  <c r="I31" i="1"/>
  <c r="I30" i="1" s="1"/>
  <c r="I29" i="1" s="1"/>
  <c r="H31" i="1"/>
  <c r="H30" i="1" s="1"/>
  <c r="H29" i="1" s="1"/>
  <c r="G31" i="1"/>
  <c r="G30" i="1" s="1"/>
  <c r="G29" i="1" s="1"/>
  <c r="I27" i="1"/>
  <c r="H27" i="1"/>
  <c r="G27" i="1"/>
  <c r="I24" i="1"/>
  <c r="H24" i="1"/>
  <c r="G24" i="1"/>
  <c r="I21" i="1"/>
  <c r="I20" i="1" s="1"/>
  <c r="H21" i="1"/>
  <c r="H20" i="1" s="1"/>
  <c r="G21" i="1"/>
  <c r="G20" i="1" s="1"/>
  <c r="I18" i="1"/>
  <c r="H18" i="1"/>
  <c r="G18" i="1"/>
  <c r="I16" i="1"/>
  <c r="H16" i="1"/>
  <c r="G16" i="1"/>
  <c r="I13" i="1"/>
  <c r="H13" i="1"/>
  <c r="G13" i="1"/>
  <c r="I11" i="1"/>
  <c r="H11" i="1"/>
  <c r="G11" i="1"/>
  <c r="G47" i="3" l="1"/>
  <c r="G46" i="3" s="1"/>
  <c r="G204" i="2"/>
  <c r="F189" i="2"/>
  <c r="G9" i="3"/>
  <c r="G8" i="3" s="1"/>
  <c r="G435" i="3"/>
  <c r="G434" i="3" s="1"/>
  <c r="H163" i="2"/>
  <c r="G563" i="3"/>
  <c r="G562" i="3" s="1"/>
  <c r="G69" i="3"/>
  <c r="G68" i="3" s="1"/>
  <c r="G323" i="3"/>
  <c r="G322" i="3" s="1"/>
  <c r="G171" i="3"/>
  <c r="G170" i="3" s="1"/>
  <c r="H204" i="2"/>
  <c r="H203" i="2" s="1"/>
  <c r="G91" i="3"/>
  <c r="G90" i="3" s="1"/>
  <c r="G149" i="3"/>
  <c r="G148" i="3" s="1"/>
  <c r="F144" i="4"/>
  <c r="F143" i="4" s="1"/>
  <c r="I478" i="1"/>
  <c r="H489" i="1"/>
  <c r="F143" i="2"/>
  <c r="F292" i="2" s="1"/>
  <c r="H189" i="2"/>
  <c r="H143" i="2" s="1"/>
  <c r="H292" i="2" s="1"/>
  <c r="G113" i="3"/>
  <c r="G112" i="3" s="1"/>
  <c r="G206" i="3"/>
  <c r="G143" i="2"/>
  <c r="G203" i="2"/>
  <c r="F203" i="4"/>
  <c r="G464" i="3"/>
  <c r="G463" i="3" s="1"/>
  <c r="G456" i="3" s="1"/>
  <c r="H161" i="1"/>
  <c r="G172" i="1"/>
  <c r="I219" i="1"/>
  <c r="G219" i="1"/>
  <c r="H219" i="1"/>
  <c r="G478" i="1"/>
  <c r="I548" i="1"/>
  <c r="G431" i="1"/>
  <c r="G430" i="1" s="1"/>
  <c r="G92" i="1"/>
  <c r="G292" i="1"/>
  <c r="G291" i="1" s="1"/>
  <c r="I292" i="1"/>
  <c r="I291" i="1" s="1"/>
  <c r="H150" i="1"/>
  <c r="H277" i="1"/>
  <c r="G467" i="1"/>
  <c r="G463" i="1" s="1"/>
  <c r="G462" i="1" s="1"/>
  <c r="H522" i="1"/>
  <c r="G271" i="1"/>
  <c r="H431" i="1"/>
  <c r="H430" i="1" s="1"/>
  <c r="I438" i="1"/>
  <c r="H467" i="1"/>
  <c r="H10" i="1"/>
  <c r="H114" i="1"/>
  <c r="H70" i="1"/>
  <c r="H423" i="1"/>
  <c r="I537" i="1"/>
  <c r="G81" i="1"/>
  <c r="I92" i="1"/>
  <c r="I103" i="1"/>
  <c r="G150" i="1"/>
  <c r="I161" i="1"/>
  <c r="I211" i="1"/>
  <c r="I210" i="1" s="1"/>
  <c r="I235" i="1"/>
  <c r="I377" i="1"/>
  <c r="H438" i="1"/>
  <c r="G537" i="1"/>
  <c r="I48" i="1"/>
  <c r="H125" i="1"/>
  <c r="G136" i="1"/>
  <c r="G135" i="1" s="1"/>
  <c r="H136" i="1"/>
  <c r="H135" i="1" s="1"/>
  <c r="I172" i="1"/>
  <c r="I194" i="1"/>
  <c r="I193" i="1" s="1"/>
  <c r="H363" i="1"/>
  <c r="I431" i="1"/>
  <c r="I430" i="1" s="1"/>
  <c r="H450" i="1"/>
  <c r="H548" i="1"/>
  <c r="G59" i="1"/>
  <c r="I70" i="1"/>
  <c r="I34" i="1"/>
  <c r="I33" i="1" s="1"/>
  <c r="H377" i="1"/>
  <c r="I467" i="1"/>
  <c r="I463" i="1" s="1"/>
  <c r="I462" i="1" s="1"/>
  <c r="H92" i="1"/>
  <c r="G194" i="1"/>
  <c r="G193" i="1" s="1"/>
  <c r="G211" i="1"/>
  <c r="G210" i="1" s="1"/>
  <c r="G204" i="1" s="1"/>
  <c r="G235" i="1"/>
  <c r="G300" i="1"/>
  <c r="G299" i="1" s="1"/>
  <c r="G298" i="1" s="1"/>
  <c r="G297" i="1" s="1"/>
  <c r="H321" i="1"/>
  <c r="I332" i="1"/>
  <c r="I331" i="1" s="1"/>
  <c r="I344" i="1"/>
  <c r="I343" i="1" s="1"/>
  <c r="G363" i="1"/>
  <c r="H478" i="1"/>
  <c r="I522" i="1"/>
  <c r="G359" i="3"/>
  <c r="G358" i="3" s="1"/>
  <c r="I81" i="1"/>
  <c r="H194" i="1"/>
  <c r="H193" i="1" s="1"/>
  <c r="H211" i="1"/>
  <c r="H210" i="1" s="1"/>
  <c r="H204" i="1" s="1"/>
  <c r="H235" i="1"/>
  <c r="I271" i="1"/>
  <c r="G332" i="1"/>
  <c r="G331" i="1" s="1"/>
  <c r="G344" i="1"/>
  <c r="G343" i="1" s="1"/>
  <c r="I363" i="1"/>
  <c r="G522" i="1"/>
  <c r="G548" i="1"/>
  <c r="G533" i="1" s="1"/>
  <c r="G532" i="1" s="1"/>
  <c r="G34" i="1"/>
  <c r="G33" i="1" s="1"/>
  <c r="G48" i="1"/>
  <c r="H48" i="1"/>
  <c r="I59" i="1"/>
  <c r="G70" i="1"/>
  <c r="I136" i="1"/>
  <c r="I135" i="1" s="1"/>
  <c r="I150" i="1"/>
  <c r="I146" i="1" s="1"/>
  <c r="I145" i="1" s="1"/>
  <c r="G161" i="1"/>
  <c r="H292" i="1"/>
  <c r="H291" i="1" s="1"/>
  <c r="H455" i="1"/>
  <c r="G500" i="1"/>
  <c r="H537" i="1"/>
  <c r="G279" i="3"/>
  <c r="G278" i="3" s="1"/>
  <c r="G277" i="3" s="1"/>
  <c r="G183" i="1"/>
  <c r="G168" i="1" s="1"/>
  <c r="I183" i="1"/>
  <c r="I500" i="1"/>
  <c r="H172" i="1"/>
  <c r="H103" i="1"/>
  <c r="H511" i="1"/>
  <c r="H507" i="1" s="1"/>
  <c r="H506" i="1" s="1"/>
  <c r="H183" i="1"/>
  <c r="H250" i="1"/>
  <c r="G310" i="1"/>
  <c r="I310" i="1"/>
  <c r="H310" i="1"/>
  <c r="H412" i="1"/>
  <c r="I204" i="1"/>
  <c r="G250" i="1"/>
  <c r="G458" i="1"/>
  <c r="G455" i="1" s="1"/>
  <c r="G114" i="1"/>
  <c r="G321" i="1"/>
  <c r="I321" i="1"/>
  <c r="I250" i="1"/>
  <c r="H402" i="1"/>
  <c r="H401" i="1" s="1"/>
  <c r="H400" i="1" s="1"/>
  <c r="G412" i="1"/>
  <c r="I412" i="1"/>
  <c r="G438" i="1"/>
  <c r="G450" i="1"/>
  <c r="I450" i="1"/>
  <c r="G103" i="1"/>
  <c r="G88" i="1" s="1"/>
  <c r="G87" i="1" s="1"/>
  <c r="I114" i="1"/>
  <c r="H332" i="1"/>
  <c r="H331" i="1" s="1"/>
  <c r="G391" i="1"/>
  <c r="G388" i="1" s="1"/>
  <c r="I391" i="1"/>
  <c r="I388" i="1" s="1"/>
  <c r="G489" i="1"/>
  <c r="H299" i="1"/>
  <c r="H298" i="1" s="1"/>
  <c r="H297" i="1" s="1"/>
  <c r="G10" i="1"/>
  <c r="G23" i="1"/>
  <c r="I23" i="1"/>
  <c r="H23" i="1"/>
  <c r="H81" i="1"/>
  <c r="H66" i="1" s="1"/>
  <c r="H65" i="1" s="1"/>
  <c r="H271" i="1"/>
  <c r="H270" i="1" s="1"/>
  <c r="H269" i="1" s="1"/>
  <c r="G277" i="1"/>
  <c r="I277" i="1"/>
  <c r="I270" i="1" s="1"/>
  <c r="I269" i="1" s="1"/>
  <c r="I268" i="1" s="1"/>
  <c r="G377" i="1"/>
  <c r="I489" i="1"/>
  <c r="I299" i="1"/>
  <c r="I298" i="1" s="1"/>
  <c r="I297" i="1" s="1"/>
  <c r="H44" i="1"/>
  <c r="H43" i="1" s="1"/>
  <c r="G125" i="1"/>
  <c r="I125" i="1"/>
  <c r="H391" i="1"/>
  <c r="H388" i="1" s="1"/>
  <c r="G423" i="1"/>
  <c r="G408" i="1" s="1"/>
  <c r="G407" i="1" s="1"/>
  <c r="I10" i="1"/>
  <c r="H34" i="1"/>
  <c r="H33" i="1" s="1"/>
  <c r="I423" i="1"/>
  <c r="H500" i="1"/>
  <c r="H485" i="1" s="1"/>
  <c r="H484" i="1" s="1"/>
  <c r="G511" i="1"/>
  <c r="G507" i="1" s="1"/>
  <c r="G506" i="1" s="1"/>
  <c r="I455" i="1"/>
  <c r="I511" i="1"/>
  <c r="H88" i="1"/>
  <c r="H87" i="1" s="1"/>
  <c r="H344" i="1"/>
  <c r="H343" i="1" s="1"/>
  <c r="H362" i="1"/>
  <c r="G402" i="1"/>
  <c r="G401" i="1" s="1"/>
  <c r="G400" i="1" s="1"/>
  <c r="I402" i="1"/>
  <c r="I401" i="1" s="1"/>
  <c r="I400" i="1" s="1"/>
  <c r="G44" i="1"/>
  <c r="G43" i="1" s="1"/>
  <c r="I44" i="1"/>
  <c r="I43" i="1" s="1"/>
  <c r="H533" i="1" l="1"/>
  <c r="H532" i="1" s="1"/>
  <c r="G146" i="1"/>
  <c r="G145" i="1" s="1"/>
  <c r="I507" i="1"/>
  <c r="I506" i="1" s="1"/>
  <c r="I408" i="1"/>
  <c r="I407" i="1" s="1"/>
  <c r="G270" i="1"/>
  <c r="G269" i="1" s="1"/>
  <c r="G268" i="1" s="1"/>
  <c r="I168" i="1"/>
  <c r="I88" i="1"/>
  <c r="I87" i="1" s="1"/>
  <c r="H463" i="1"/>
  <c r="H462" i="1" s="1"/>
  <c r="H408" i="1"/>
  <c r="H407" i="1" s="1"/>
  <c r="G292" i="2"/>
  <c r="F292" i="4"/>
  <c r="H268" i="1"/>
  <c r="G588" i="3"/>
  <c r="I533" i="1"/>
  <c r="I532" i="1" s="1"/>
  <c r="H146" i="1"/>
  <c r="H145" i="1" s="1"/>
  <c r="H168" i="1"/>
  <c r="H167" i="1" s="1"/>
  <c r="G362" i="1"/>
  <c r="I203" i="1"/>
  <c r="H110" i="1"/>
  <c r="H109" i="1" s="1"/>
  <c r="G167" i="1"/>
  <c r="H306" i="1"/>
  <c r="G485" i="1"/>
  <c r="G484" i="1" s="1"/>
  <c r="G437" i="1"/>
  <c r="G203" i="1"/>
  <c r="H203" i="1"/>
  <c r="I437" i="1"/>
  <c r="I436" i="1" s="1"/>
  <c r="I429" i="1" s="1"/>
  <c r="H437" i="1"/>
  <c r="H436" i="1" s="1"/>
  <c r="H429" i="1" s="1"/>
  <c r="G110" i="1"/>
  <c r="G109" i="1" s="1"/>
  <c r="I66" i="1"/>
  <c r="I65" i="1" s="1"/>
  <c r="H9" i="1"/>
  <c r="H8" i="1" s="1"/>
  <c r="I167" i="1"/>
  <c r="G9" i="1"/>
  <c r="G8" i="1" s="1"/>
  <c r="I9" i="1"/>
  <c r="I8" i="1" s="1"/>
  <c r="I485" i="1"/>
  <c r="I484" i="1" s="1"/>
  <c r="G66" i="1"/>
  <c r="G65" i="1" s="1"/>
  <c r="I362" i="1"/>
  <c r="I342" i="1" s="1"/>
  <c r="I341" i="1" s="1"/>
  <c r="H342" i="1"/>
  <c r="H341" i="1" s="1"/>
  <c r="I110" i="1"/>
  <c r="I109" i="1" s="1"/>
  <c r="I306" i="1"/>
  <c r="I305" i="1" s="1"/>
  <c r="G306" i="1"/>
  <c r="G305" i="1" s="1"/>
  <c r="H305" i="1"/>
  <c r="G590" i="3"/>
  <c r="G436" i="1"/>
  <c r="G429" i="1" s="1"/>
  <c r="G342" i="1"/>
  <c r="G341" i="1" s="1"/>
  <c r="H558" i="1" l="1"/>
  <c r="H560" i="1" s="1"/>
  <c r="I558" i="1"/>
  <c r="I560" i="1" s="1"/>
  <c r="G558" i="1"/>
  <c r="G560" i="1" s="1"/>
</calcChain>
</file>

<file path=xl/sharedStrings.xml><?xml version="1.0" encoding="utf-8"?>
<sst xmlns="http://schemas.openxmlformats.org/spreadsheetml/2006/main" count="5830" uniqueCount="657">
  <si>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</si>
  <si>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</si>
  <si>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</si>
  <si>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</si>
  <si>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</si>
  <si>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</si>
  <si>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</si>
  <si>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</si>
  <si>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</si>
  <si>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</si>
  <si>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</si>
  <si>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</si>
  <si>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</si>
  <si>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</si>
  <si>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</si>
  <si>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</si>
  <si>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</si>
  <si>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</si>
  <si>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</si>
  <si>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</si>
  <si>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</si>
  <si>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</si>
  <si>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</si>
  <si>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</si>
  <si>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</si>
  <si>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</si>
  <si>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</si>
  <si>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</si>
  <si>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</si>
  <si>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</si>
  <si>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</si>
  <si>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</si>
  <si>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</si>
  <si>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</si>
  <si>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</si>
  <si>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</si>
  <si>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</si>
  <si>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</si>
  <si>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</si>
  <si>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</si>
  <si>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</si>
  <si>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</si>
  <si>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</si>
  <si>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</si>
  <si>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</si>
  <si>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</si>
  <si>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</si>
  <si>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</si>
  <si>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</si>
  <si>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</si>
  <si>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</si>
  <si>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</si>
  <si>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</si>
  <si>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</si>
  <si>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</si>
  <si>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</si>
  <si>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</si>
  <si>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</si>
  <si>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</si>
  <si>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</si>
  <si>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</si>
  <si>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</si>
  <si>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</si>
  <si>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</si>
  <si>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</si>
  <si>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</si>
  <si>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</si>
  <si>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</si>
  <si>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</si>
  <si>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</si>
  <si>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</si>
  <si>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</si>
  <si>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</si>
  <si>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</si>
  <si>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</si>
  <si>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</si>
  <si>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</si>
  <si>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</si>
  <si>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</si>
  <si>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</si>
  <si>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</si>
  <si>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</si>
  <si>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</si>
  <si>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</si>
  <si>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</si>
  <si>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</si>
  <si>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</si>
  <si>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</si>
  <si>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</si>
  <si>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</si>
  <si>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</si>
  <si>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</si>
  <si>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</si>
  <si>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</si>
  <si>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</si>
  <si>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</si>
  <si>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</si>
  <si>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</si>
  <si>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</si>
  <si>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</si>
  <si>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</si>
  <si>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</si>
  <si>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</si>
  <si>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</si>
  <si>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</si>
  <si>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</si>
  <si>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</si>
  <si>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</si>
  <si>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</si>
  <si>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</si>
  <si>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</si>
  <si>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</si>
  <si>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</si>
  <si>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</si>
  <si>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</si>
  <si>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</si>
  <si>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</si>
  <si>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</si>
  <si>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</si>
  <si>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</si>
  <si>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</si>
  <si>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</si>
  <si>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</si>
  <si>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</si>
  <si>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</si>
  <si>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</si>
  <si>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</si>
  <si>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</si>
  <si>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</si>
  <si>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</si>
  <si>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</si>
  <si>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</si>
  <si>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</si>
  <si>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</si>
  <si>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</si>
  <si>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</si>
  <si>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</si>
  <si>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</si>
  <si>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</si>
  <si>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</si>
  <si>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</si>
  <si>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</si>
  <si>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</si>
  <si>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</si>
  <si>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</si>
  <si>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</si>
  <si>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</si>
  <si>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</si>
  <si>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</si>
  <si>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</si>
  <si>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</si>
  <si>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</si>
  <si>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</si>
  <si>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</si>
  <si>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</si>
  <si>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</si>
  <si>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</si>
  <si>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</si>
  <si>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</si>
  <si>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</si>
  <si>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</si>
  <si>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</si>
  <si>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</si>
  <si>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</si>
  <si>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</si>
  <si>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</si>
  <si>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</si>
  <si>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</si>
  <si>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</si>
  <si>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</si>
  <si>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</si>
  <si>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</si>
  <si>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</si>
  <si>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</si>
  <si>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</si>
  <si>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</si>
  <si>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</si>
  <si>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</si>
  <si>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</si>
  <si>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</si>
  <si>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</si>
  <si>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</si>
  <si>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</si>
  <si>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</si>
  <si>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</si>
  <si>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</si>
  <si>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</si>
  <si>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</si>
  <si>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</si>
  <si>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</si>
  <si>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</si>
  <si>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</si>
  <si>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</si>
  <si>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</si>
  <si>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</si>
  <si>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</si>
  <si>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</si>
  <si>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</si>
  <si>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</si>
  <si>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</si>
  <si>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</si>
  <si>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</si>
  <si>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</si>
  <si>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</si>
  <si>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</si>
  <si>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</si>
  <si>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01</t>
  </si>
  <si>
    <t>03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</si>
  <si>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</si>
  <si>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</si>
  <si>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</si>
  <si>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</si>
  <si>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</si>
  <si>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</si>
  <si>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</si>
  <si>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</si>
  <si>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</si>
  <si>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</si>
  <si>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</si>
  <si>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</si>
  <si>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Муниципальная программа "Противодействие коррупции в Дергачевском муниципальном районе на 2014-2016г"</t>
  </si>
  <si>
    <t>02</t>
  </si>
  <si>
    <t>09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</si>
  <si>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муниципальном районе на 2014-2016 годы"</t>
  </si>
  <si>
    <t>Муниципальная программа "Профилактика терроризма и экстремизма в Дергачевском муниципальном районе на 2014-2016 годы"</t>
  </si>
  <si>
    <t>12</t>
  </si>
  <si>
    <t>07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</si>
  <si>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</si>
  <si>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</si>
  <si>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08</t>
  </si>
  <si>
    <t>10</t>
  </si>
  <si>
    <t>Муниципальная программа "Обеспечение жилыми  помещениями молодых семей территории Дергачевского муниципального района"</t>
  </si>
  <si>
    <t xml:space="preserve">Физическая культура </t>
  </si>
  <si>
    <t>11</t>
  </si>
  <si>
    <t>Обслуживание долговых обязательств</t>
  </si>
  <si>
    <t>Обслуживание государственного (муниципального)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</si>
  <si>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</si>
  <si>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муниципальных районов (городских округов) области</t>
  </si>
  <si>
    <t>Дотации</t>
  </si>
  <si>
    <t>050</t>
  </si>
  <si>
    <t>051</t>
  </si>
  <si>
    <t>055</t>
  </si>
  <si>
    <t>057</t>
  </si>
  <si>
    <t>Итого</t>
  </si>
  <si>
    <t>Публичные нормативные социальные выплаты гражданам</t>
  </si>
  <si>
    <t>13</t>
  </si>
  <si>
    <t>Муниципальная программа "Оптимизация сети  образовательных учреждений Дергачевского района"</t>
  </si>
  <si>
    <t>Муницапальная программа "Энергосбережение и повышение энергетической  эффективности Дергачёвского  муниципального  района на 2011-2020 года "</t>
  </si>
  <si>
    <t>Муницапальная программа "Гармонизация  межнациональных  и межконфессиональных  отношений  и профилактика этнического  экстремизма  в Дергачёвском муниципальном  районе  на 2014-2016 годы"</t>
  </si>
  <si>
    <t>Дорожное хозяйство (Дорожные фонды)</t>
  </si>
  <si>
    <t xml:space="preserve">   тыс. рублей</t>
  </si>
  <si>
    <t>Обеспечение деятельности муниципальных организаций дополнительного образования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</si>
  <si>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</si>
  <si>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</si>
  <si>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</si>
  <si>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</si>
  <si>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</si>
  <si>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</si>
  <si>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</si>
  <si>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</si>
  <si>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</si>
  <si>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</si>
  <si>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</si>
  <si>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</si>
  <si>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Муниципальная программа "Культура Дергачевского района "</t>
  </si>
  <si>
    <t>Подпрограмма "Народное творчество и культурно-досуговое деятельность"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</si>
  <si>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</si>
  <si>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</si>
  <si>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</si>
  <si>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</si>
  <si>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</si>
  <si>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</si>
  <si>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</si>
  <si>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</si>
  <si>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Муниципальная программа "Пожарная безопасность учреждений культуры Дергачевского муниципального района на 2015 -2017 годы"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</si>
  <si>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</si>
  <si>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</si>
  <si>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</si>
  <si>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</si>
  <si>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</si>
  <si>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</si>
  <si>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</si>
  <si>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Расходы на выплату персоналу государственных (муниципальных) органов</t>
  </si>
  <si>
    <t>62 0 00 00000</t>
  </si>
  <si>
    <t>Расходы на обеспечение деятельности подведомственных учреждений</t>
  </si>
  <si>
    <t>62 0 00 01000</t>
  </si>
  <si>
    <t>Расходы на выплаты персоналу казенных учреждений</t>
  </si>
  <si>
    <t>Уплата земельного налога, налога на имущество и транспортного налога подведомственными учреждениями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</si>
  <si>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</si>
  <si>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</si>
  <si>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</si>
  <si>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</si>
  <si>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</si>
  <si>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</si>
  <si>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</si>
  <si>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</si>
  <si>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29 0 00 00000</t>
  </si>
  <si>
    <t>29 0 01 00000</t>
  </si>
  <si>
    <t>29 0 01 Б2200</t>
  </si>
  <si>
    <t>50 0 00 00000</t>
  </si>
  <si>
    <t>50 4 00 00000</t>
  </si>
  <si>
    <t>50 4 00 51440</t>
  </si>
  <si>
    <t>50 4 00 51460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</si>
  <si>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</si>
  <si>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</si>
  <si>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</si>
  <si>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</si>
  <si>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</si>
  <si>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</si>
  <si>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Основное мероприятие "Комплексная программа противодействия злоупотреблению наркотиками и их незаконному обороту 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</si>
  <si>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</si>
  <si>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</si>
  <si>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</si>
  <si>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</si>
  <si>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</si>
  <si>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</si>
  <si>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</si>
  <si>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</si>
  <si>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</si>
  <si>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</si>
  <si>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</si>
  <si>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</si>
  <si>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</si>
  <si>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</si>
  <si>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</si>
  <si>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</si>
  <si>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</si>
  <si>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</si>
  <si>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</si>
  <si>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</si>
  <si>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</si>
  <si>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</si>
  <si>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</si>
  <si>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</si>
  <si>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</si>
  <si>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</si>
  <si>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</si>
  <si>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</si>
  <si>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</si>
  <si>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</si>
  <si>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Подпрограмма "Гражданско-патриотическое воспитание школьников"</t>
  </si>
  <si>
    <t>10 4 00 00000</t>
  </si>
  <si>
    <t>Основное мероприятие  "Гражданско-патриотическое воспитание школьников"</t>
  </si>
  <si>
    <t>10 4 01 00000</t>
  </si>
  <si>
    <t>10 4 01 Е2200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</si>
  <si>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</si>
  <si>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</si>
  <si>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</si>
  <si>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</si>
  <si>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</si>
  <si>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</si>
  <si>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</si>
  <si>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</si>
  <si>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</si>
  <si>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</si>
  <si>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</si>
  <si>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</si>
  <si>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</si>
  <si>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</si>
  <si>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</si>
  <si>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</si>
  <si>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</si>
  <si>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</si>
  <si>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</si>
  <si>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Расходы  на выполнение муниципальных заданий бюджетными общелбразовательными организациями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</si>
  <si>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</si>
  <si>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</si>
  <si>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</si>
  <si>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</si>
  <si>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</si>
  <si>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Обеспечение деятельности  муниципальных рганизаций дополнительного образования</t>
  </si>
  <si>
    <t>71 3 00 00000</t>
  </si>
  <si>
    <t>71 3 00 04220</t>
  </si>
  <si>
    <t>Уплата прочих налогов, сборов и иных платежей  муниципальными  организациями дополнительного образования</t>
  </si>
  <si>
    <t>Расходы на выполнение муниципальных заданий по уплате налогов, сборов и иных платежей бюджетными  организациями дополнительного образования</t>
  </si>
  <si>
    <t xml:space="preserve">Подпрограмма "Развитие системы общего и дополнительного образования" </t>
  </si>
  <si>
    <t>10 2 00 00000</t>
  </si>
  <si>
    <t xml:space="preserve">Основное мероприятие "Развитие системы общего и дополнительного образования" </t>
  </si>
  <si>
    <t>10 2 01 00000</t>
  </si>
  <si>
    <t>10 2 01 Г2200</t>
  </si>
  <si>
    <t xml:space="preserve">Осушествление переданных полномочий за счет  субвенций 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</si>
  <si>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</si>
  <si>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</si>
  <si>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</si>
  <si>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</si>
  <si>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</si>
  <si>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62 0 00 10000</t>
  </si>
  <si>
    <t>Уплата прочих налогов, сборов и иных платежей подведомственными учреждениями</t>
  </si>
  <si>
    <t>Осуществление деятельности за счет  межбюджетных трансфертов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</si>
  <si>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</si>
  <si>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</si>
  <si>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</si>
  <si>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</si>
  <si>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</si>
  <si>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</si>
  <si>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</si>
  <si>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</si>
  <si>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</si>
  <si>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</si>
  <si>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</si>
  <si>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</si>
  <si>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</si>
  <si>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</si>
  <si>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</si>
  <si>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</si>
  <si>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</si>
  <si>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</si>
  <si>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</si>
  <si>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</si>
  <si>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</si>
  <si>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</si>
  <si>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</si>
  <si>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</si>
  <si>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</si>
  <si>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</si>
  <si>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</si>
  <si>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</si>
  <si>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</si>
  <si>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</si>
  <si>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</si>
  <si>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Расходы на обеспечение деятельности Собрания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</si>
  <si>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</si>
  <si>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</si>
  <si>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</si>
  <si>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</si>
  <si>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</si>
  <si>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Расходы на обеспечение деятельности главы местной администрации</t>
  </si>
  <si>
    <t>61 2 00 12200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</si>
  <si>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</si>
  <si>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</si>
  <si>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</si>
  <si>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</si>
  <si>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Основное мерприятие "Развитие муниципального автономного учреждения "Детский оздоровительно-образовательный  лагерь "солнечный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</si>
  <si>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</si>
  <si>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</si>
  <si>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</si>
  <si>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</si>
  <si>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26 0 00 00000</t>
  </si>
  <si>
    <t>Основное мероприятие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</si>
  <si>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>26 0 01 00000</t>
  </si>
  <si>
    <t>26 0 01 Б3200</t>
  </si>
  <si>
    <t>Муницапальная программа "Комплексная  программа профилактики  правонарушений на  территории Дергачёвского  муниципального  района Саратовской  области."</t>
  </si>
  <si>
    <t>27 0 00 00000</t>
  </si>
  <si>
    <t>Основное мероприятие "Профилактика правонарушений"</t>
  </si>
  <si>
    <t>27 0 01 00000</t>
  </si>
  <si>
    <t>27 0 01 Б3200</t>
  </si>
  <si>
    <t>Основное мероприятие "Комплексная программа противодействия злоупотреблению наркотиками и их незаконному обороту на 2014-2016 годы"</t>
  </si>
  <si>
    <t>30 0 00 00000</t>
  </si>
  <si>
    <t>Основное мероприятие "Противодействие коррупции в Дергачевском муниципальном районе на 2014-2016г"</t>
  </si>
  <si>
    <t>30 0 01 00000</t>
  </si>
  <si>
    <t>34 0 00 00000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</si>
  <si>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</si>
  <si>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34 0 01 00000</t>
  </si>
  <si>
    <t>34 0 01 Б5200</t>
  </si>
  <si>
    <t>61 0 0 000000</t>
  </si>
  <si>
    <t>Капитальный ремонт, ремонт и содержание автомобильных дорог общего пользования населенных пунктов</t>
  </si>
  <si>
    <t>61 8 00 47200</t>
  </si>
  <si>
    <t>Мероприятия, осуществляемые за счет субсидий из бюджетов бюджетной системы</t>
  </si>
  <si>
    <t>50 2 00 00000</t>
  </si>
  <si>
    <t>05</t>
  </si>
  <si>
    <t>Жилищное хозяйство</t>
  </si>
  <si>
    <t>Расходы на обеспечение мероприятий по капитальному ремонту муниципального жилищного фонда</t>
  </si>
  <si>
    <t xml:space="preserve">Муниципальная программа "Молодежь" </t>
  </si>
  <si>
    <t>18 0 00 00000</t>
  </si>
  <si>
    <t>Основное мероприятие "Развитие и реализация потенциала молодежи"</t>
  </si>
  <si>
    <t>18 0 01 00000</t>
  </si>
  <si>
    <t>18 0 01 Г3200</t>
  </si>
  <si>
    <t>Муницапальная программа "Патриотическое  воспитание  молодёжи Дергачёвского  района "</t>
  </si>
  <si>
    <t>19 0 00 00000</t>
  </si>
  <si>
    <t>Основное мероприятие"Патриотическое воспитание молодежи"</t>
  </si>
  <si>
    <t>19 0 01 00000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</si>
  <si>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</si>
  <si>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</si>
  <si>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</si>
  <si>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</si>
  <si>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</si>
  <si>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</si>
  <si>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</si>
  <si>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</si>
  <si>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</si>
  <si>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</si>
  <si>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</si>
  <si>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</si>
  <si>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</si>
  <si>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</si>
  <si>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</si>
  <si>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</si>
  <si>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</si>
  <si>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</si>
  <si>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</si>
  <si>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61 1 00 10200</t>
  </si>
  <si>
    <t>50 3 00 76300</t>
  </si>
  <si>
    <t>50 3 00 77Б00</t>
  </si>
  <si>
    <t>50 3 00 76500</t>
  </si>
  <si>
    <t>50 3 00 76400</t>
  </si>
  <si>
    <t>50 3 00 76600</t>
  </si>
  <si>
    <t>30 0 01 Б1200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</si>
  <si>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</si>
  <si>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</si>
  <si>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</si>
  <si>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</si>
  <si>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</si>
  <si>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</si>
  <si>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</si>
  <si>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Переодическая печать и издательства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</si>
  <si>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</si>
  <si>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Обслуживание государственного и муниципального долга </t>
  </si>
  <si>
    <t>Обслуживание государственного внутреннего и муниципального долга</t>
  </si>
  <si>
    <t>Уплата прочих налогов, сборов и иных платежей органами исполнительной власти</t>
  </si>
  <si>
    <t>Ведомственная структура расходов                                                                                                                        бюджета Дергачевского муниципального района на 2016 год</t>
  </si>
  <si>
    <t xml:space="preserve">Комплектование книжных фондов библиотек муниципальных образований  и государственных библиотек городов Москвы и Санкт- Петербурга </t>
  </si>
  <si>
    <t>Уплата земельного налога, налога на имущество и транспортного налога муниципальными общеобразовательными организациями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</si>
  <si>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</si>
  <si>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</si>
  <si>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21 0 00 00000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</si>
  <si>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</si>
  <si>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</si>
  <si>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21 0 01 00000</t>
  </si>
  <si>
    <t>Субсидии юридическим лицам (кроме некоммерческих организаций), индивидуальным предпринимателям, физическим лицам</t>
  </si>
  <si>
    <t>61 7 01 20400</t>
  </si>
  <si>
    <t xml:space="preserve">050 </t>
  </si>
  <si>
    <t>Обеспечение деятельности жилищно-коммунального хозяйства</t>
  </si>
  <si>
    <t>61 7 00 00000</t>
  </si>
  <si>
    <t>Обеспечение мероприятий в области жилищного хозяйства</t>
  </si>
  <si>
    <t>Расходы на обеспечение мероприятий в области градостроительного проектирования</t>
  </si>
  <si>
    <t>21 0 01 L0640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</si>
  <si>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</si>
  <si>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</si>
  <si>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</si>
  <si>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</si>
  <si>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</si>
  <si>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</si>
  <si>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 "Обеспечение эффективности деятельности органов местного самоуправления  "</t>
  </si>
  <si>
    <t>Осуществление отдельных полномочий по санкционированию финансовыми органами муниципальных образований области кассовых выплат получателям средств областного бюджета,областным государственным автономным и бюджетным учреждениям, расположенным на территориях муниципальных образований области</t>
  </si>
  <si>
    <t>50 3 00 77А00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</si>
  <si>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</si>
  <si>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</si>
  <si>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50 3 00 77Е00</t>
  </si>
  <si>
    <t>Капитальный ремонт, ремонт и содержание автомобильных дорог общего пользования местного значения за счет средств местного бюджета (или за счет средств муниципального дорожного фонда)</t>
  </si>
  <si>
    <t>50 2 00 S7300</t>
  </si>
  <si>
    <t>Реализация основного мерприятия "Развитие муниципального автономного учреждения "Детский оздоровительно-образовательный  лагерь "Солнечный"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</si>
  <si>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</si>
  <si>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"Профилактика правонарушений"</t>
  </si>
  <si>
    <t>Реализация основного мероприятия "Комплексная программа противодействия злоупотреблению наркотиками и их незаконному обороту на 2014-2016 годы"</t>
  </si>
  <si>
    <t>Реализация основного мероприятия "Противодействие коррупции в Дергачевском муниципальном районе на 2014-2016г"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</si>
  <si>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</si>
  <si>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</si>
  <si>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 xml:space="preserve">Реализация основного мероприятия "Развитие малого и среднего предпринимательства" </t>
  </si>
  <si>
    <t>Реализация основного мероприятия "Развитие и реализация потенциала молодежи"</t>
  </si>
  <si>
    <t>Реализация основного мероприятия "Патриотическое воспитание молодежи"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</si>
  <si>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</si>
  <si>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 "Развитие физической культуры и спорта"</t>
  </si>
  <si>
    <t>Реализация основного мероприятия "Повышение эффективности управления муниципальными финансами "</t>
  </si>
  <si>
    <t>Реализация основного мероприятия "Развитие сети дошкольных образовательных организаций"</t>
  </si>
  <si>
    <t xml:space="preserve">Реализация основного мероприятия "Пожарная безопасность образовательных учреждений " </t>
  </si>
  <si>
    <t>Реализация основного мероприятия  "Гражданско-патриотическое воспитание школьников"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</si>
  <si>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</si>
  <si>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</si>
  <si>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>Реализация основного мероприятия "Профилактика терроризма и экстремизма"</t>
  </si>
  <si>
    <t xml:space="preserve">Реализация основного мероприятия "Развитие системы общего и дополнительного образования" 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</si>
  <si>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</si>
  <si>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</si>
  <si>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"Пожарная безопасность учреждений культуры"</t>
  </si>
  <si>
    <t>Реализация основного мероприятия "Комплексная программа противодействия злоупотреблению наркотиками и их незаконному обороту "</t>
  </si>
  <si>
    <t>61 2 00 25200</t>
  </si>
  <si>
    <t>61 2 00 25300</t>
  </si>
  <si>
    <t>62 0 00 25300</t>
  </si>
  <si>
    <t>66 1 00 15100</t>
  </si>
  <si>
    <t>62 0 00 25200</t>
  </si>
  <si>
    <t>65 0 00 15200</t>
  </si>
  <si>
    <t>Сумма</t>
  </si>
  <si>
    <t>3</t>
  </si>
  <si>
    <t>4</t>
  </si>
  <si>
    <t>61 5 00 23200</t>
  </si>
  <si>
    <t>71 1 00 25300</t>
  </si>
  <si>
    <t>71 1 00 25310</t>
  </si>
  <si>
    <t>71 1 00 25320</t>
  </si>
  <si>
    <t>71 3 00 25300</t>
  </si>
  <si>
    <t>71 3 00 25320</t>
  </si>
  <si>
    <t>71 3 00 25200</t>
  </si>
  <si>
    <t>71 3 00 25220</t>
  </si>
  <si>
    <t>81 2 00 25200</t>
  </si>
  <si>
    <t>81 2 00 25220</t>
  </si>
  <si>
    <t>81 3 00 25200</t>
  </si>
  <si>
    <t>81 3 00 25220</t>
  </si>
  <si>
    <t>Расходы на обеспечение деятельности муниципальных   организаций дополнительного образования</t>
  </si>
  <si>
    <t>71 3 00 04200</t>
  </si>
  <si>
    <t>Обеспечение образовательной деятельности муниципальных общеобразовательных учреждений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</si>
  <si>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</si>
  <si>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50 3 00 77Г00</t>
  </si>
  <si>
    <t>50 3 00 77Д00</t>
  </si>
  <si>
    <t>Проведение мероприятий по отлову и содержанию безнадзорных животных</t>
  </si>
  <si>
    <t>Средства фонда финансовой поддержки</t>
  </si>
  <si>
    <t>61 5 00 43200</t>
  </si>
  <si>
    <t xml:space="preserve">Осуществление деятельности за счет  иных межбюджетных трансфертов 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</si>
  <si>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 муниципальным районам из бюджетов поселений</t>
  </si>
  <si>
    <t>Осуществление полномочий по дорожной деятельности  в отношении автомобильных дорог местного значения в границах населенных пунктов муниципального образования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</si>
  <si>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</si>
  <si>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 xml:space="preserve">Осуществление полномочий по обеспечению проживающих в муниципальном образовании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   </t>
  </si>
  <si>
    <t>50 4 00 11204</t>
  </si>
  <si>
    <t>Транспорт</t>
  </si>
  <si>
    <t xml:space="preserve">Осуществление полномочий по созданию  условий для предоставления транспортных услуг населению и организации транспортного обслуживания населения в границах муниципального образования   </t>
  </si>
  <si>
    <t>50 4 00 11205</t>
  </si>
  <si>
    <t>Осуществление полномочий по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</si>
  <si>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50 4 00 11206</t>
  </si>
  <si>
    <t>50 4 00 11207</t>
  </si>
  <si>
    <t xml:space="preserve">Осуществление полномочий по созданию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муниципального образования, социальную и культурную адаптацию мигрантов, профилактику межнациональных (межэтнических) конфликтов    </t>
  </si>
  <si>
    <t xml:space="preserve">Осуществление полномочий по участию в предупреждении и ликвидации последствий чрезвычайных ситуаций в границах муниципального образования   </t>
  </si>
  <si>
    <t>50 4 00 11208</t>
  </si>
  <si>
    <t>50 4 00 11209</t>
  </si>
  <si>
    <t xml:space="preserve">Осуществление полномочий по обеспечению первичных мер пожарной безопасности в границах населенных пунктов муниципального образования   </t>
  </si>
  <si>
    <t>Культура и кинематография</t>
  </si>
  <si>
    <t>50 4 00 11211</t>
  </si>
  <si>
    <t xml:space="preserve"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муниципального образования, охрана объектов культурного наследия (памятников истории и культуры) местного (муниципального) значения, расположенных на территории муниципального образования   </t>
  </si>
  <si>
    <t xml:space="preserve">Осуществление полномочий по обеспечению условий для развития на территории муниципального образования  физической культуры и массового спорта, организация проведения официальных физкультурно-оздоровительных и спортивных мероприятий муниципального образования   </t>
  </si>
  <si>
    <t>50 4 00 11212</t>
  </si>
  <si>
    <t xml:space="preserve">Осуществление полномочий по формированию архивных фондов муниципального образования   </t>
  </si>
  <si>
    <t>50 4 00 11213</t>
  </si>
  <si>
    <t xml:space="preserve">Осуществление полномочий по утверждению правил благоустройства территории муниципального образования,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территорий; организация благоустройства территории поселения (включая освещение улиц, озеленение территории, установку указателей с наименованиями улиц и номерами домов, размещение и содержание малых архитектурных форм), а также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муниципального образования   </t>
  </si>
  <si>
    <t>50 4 00 11214</t>
  </si>
  <si>
    <t>50 4 00 11215</t>
  </si>
  <si>
    <t xml:space="preserve">Осуществление полномочий по организации и осуществлению мероприятий по территориальной обороне и гражданской обороне, защите населения и территории муниципального образования  от чрезвычайных ситуаций природного и техногенного характера   </t>
  </si>
  <si>
    <t>50 4 00 11216</t>
  </si>
  <si>
    <t xml:space="preserve">Осуществление полномочий по созданию, содержанию и организации деятельности аварийно-спасательных служб и (или) аварийно-спасательных формирований на территории муниципального образования   </t>
  </si>
  <si>
    <t>50 4 00 11217</t>
  </si>
  <si>
    <t xml:space="preserve">Осуществление полномочий  по обеспечению безопасности людей на водных объектах, охране их жизни и здоровья   </t>
  </si>
  <si>
    <t>50 4 00 11218</t>
  </si>
  <si>
    <t xml:space="preserve">Осуществление полномочий по содействию в развитии сельскохозяйственного производства, созданию условий для развития малого и среднего предпринимательства   </t>
  </si>
  <si>
    <t>Другие вопросы в области национальной безопасности и правоохранительной деятельности</t>
  </si>
  <si>
    <t>50 4 00 11219</t>
  </si>
  <si>
    <t xml:space="preserve">Осуществление полномочий по оказанию поддержки гражданам и их объединениям, участвующим в охране общественного порядка, созданию условий для деятельности народных дружин   </t>
  </si>
  <si>
    <t xml:space="preserve">Осуществление полномочий по созданию условий для организации досуга и обеспечения жителей муниципального образования услугами организаций культуры   </t>
  </si>
  <si>
    <t>50 4 00 11210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</si>
  <si>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</si>
  <si>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</si>
  <si>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50 3 00 53910</t>
  </si>
  <si>
    <t>50 4 00 51470</t>
  </si>
  <si>
    <t>Иные межбюджетные трансферты на государственную поддержку муниципальных учреждений культуры</t>
  </si>
  <si>
    <t>50 4 00 79990</t>
  </si>
  <si>
    <t>Осуществление расходов за счет средств, выделяемых из резервного фонда Правительства Саратовской области</t>
  </si>
  <si>
    <t>71 4 00 06230</t>
  </si>
  <si>
    <t>71 4 00 06200</t>
  </si>
  <si>
    <t>Обеспечение  деятельности муниципальных 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</si>
  <si>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</si>
  <si>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Предоставление субсидий бюджетным, автономным учреждениям и иным некоммерсческим организациям</t>
  </si>
  <si>
    <t>Субсидии автономным учреждениям</t>
  </si>
  <si>
    <t>61 8 00 48200</t>
  </si>
  <si>
    <t>Капитальных ремонт и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</si>
  <si>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дорожного хозяйства (дорожные фонды)</t>
  </si>
  <si>
    <t>61 8 00 00000</t>
  </si>
  <si>
    <t>Мероприятия по созданию (исходя из прогнозируемой потребности) новых мест в общеобразовательных организациях</t>
  </si>
  <si>
    <t>50 2 00 50200</t>
  </si>
  <si>
    <t>50 2 00 R0200</t>
  </si>
  <si>
    <t>Мероприятия подпрограммы "Обеспечение жильем молодых семей" федеральной целевой программы "Жилище" на 2015-2020 годы"</t>
  </si>
  <si>
    <t>Обеспечение жильем молодых семей за счет средств областного бюджета</t>
  </si>
  <si>
    <t>50 2 00 R1120</t>
  </si>
  <si>
    <t xml:space="preserve">Приложение 4
к решению от __.06.2016г. №___
Приложение 6
к решению от 23.12.2015г. № 224-2834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</si>
</sst>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532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justify"/>
    </xf>
    <xf numFmtId="49" fontId="9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top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top" wrapText="1"/>
    </xf>
    <xf numFmtId="49" fontId="22" fillId="0" borderId="2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right" wrapText="1"/>
    </xf>
    <xf numFmtId="0" fontId="14" fillId="0" borderId="2" xfId="0" applyFont="1" applyFill="1" applyBorder="1" applyAlignment="1">
      <alignment horizontal="center" wrapText="1"/>
    </xf>
    <xf numFmtId="0" fontId="17" fillId="0" borderId="2" xfId="0" applyFont="1" applyFill="1" applyBorder="1" applyAlignment="1">
      <alignment horizontal="justify"/>
    </xf>
    <xf numFmtId="49" fontId="17" fillId="0" borderId="2" xfId="0" applyNumberFormat="1" applyFont="1" applyFill="1" applyBorder="1" applyAlignment="1">
      <alignment horizontal="center"/>
    </xf>
    <xf numFmtId="0" fontId="2" fillId="0" borderId="0" xfId="0" applyFont="1" applyFill="1"/>
    <xf numFmtId="0" fontId="14" fillId="0" borderId="2" xfId="0" applyFont="1" applyFill="1" applyBorder="1" applyAlignment="1">
      <alignment horizontal="justify"/>
    </xf>
    <xf numFmtId="49" fontId="14" fillId="0" borderId="2" xfId="0" applyNumberFormat="1" applyFont="1" applyFill="1" applyBorder="1" applyAlignment="1">
      <alignment horizontal="center"/>
    </xf>
    <xf numFmtId="49" fontId="17" fillId="0" borderId="2" xfId="0" applyNumberFormat="1" applyFont="1" applyFill="1" applyBorder="1" applyAlignment="1">
      <alignment horizontal="right" wrapText="1"/>
    </xf>
    <xf numFmtId="0" fontId="17" fillId="0" borderId="2" xfId="0" applyFont="1" applyFill="1" applyBorder="1" applyAlignment="1">
      <alignment horizontal="center" wrapText="1"/>
    </xf>
    <xf numFmtId="0" fontId="15" fillId="0" borderId="0" xfId="0" applyFont="1" applyFill="1"/>
    <xf numFmtId="164" fontId="0" fillId="0" borderId="0" xfId="0" applyNumberFormat="1" applyFill="1"/>
    <xf numFmtId="0" fontId="24" fillId="0" borderId="2" xfId="0" applyFont="1" applyFill="1" applyBorder="1" applyAlignment="1">
      <alignment horizontal="center" vertical="top" wrapText="1"/>
    </xf>
    <xf numFmtId="49" fontId="24" fillId="0" borderId="2" xfId="0" applyNumberFormat="1" applyFont="1" applyFill="1" applyBorder="1" applyAlignment="1">
      <alignment horizontal="center" vertical="top" wrapText="1"/>
    </xf>
    <xf numFmtId="49" fontId="25" fillId="0" borderId="2" xfId="0" applyNumberFormat="1" applyFont="1" applyFill="1" applyBorder="1" applyAlignment="1">
      <alignment horizontal="right" wrapText="1"/>
    </xf>
    <xf numFmtId="0" fontId="25" fillId="0" borderId="2" xfId="0" applyFont="1" applyFill="1" applyBorder="1" applyAlignment="1">
      <alignment horizontal="center" wrapText="1"/>
    </xf>
    <xf numFmtId="49" fontId="25" fillId="0" borderId="2" xfId="0" applyNumberFormat="1" applyFont="1" applyFill="1" applyBorder="1" applyAlignment="1">
      <alignment horizontal="center"/>
    </xf>
    <xf numFmtId="0" fontId="27" fillId="0" borderId="2" xfId="0" applyFont="1" applyFill="1" applyBorder="1" applyAlignment="1">
      <alignment horizontal="justify"/>
    </xf>
    <xf numFmtId="49" fontId="27" fillId="0" borderId="2" xfId="0" applyNumberFormat="1" applyFont="1" applyFill="1" applyBorder="1" applyAlignment="1">
      <alignment horizontal="center"/>
    </xf>
    <xf numFmtId="49" fontId="27" fillId="0" borderId="2" xfId="0" applyNumberFormat="1" applyFont="1" applyFill="1" applyBorder="1" applyAlignment="1">
      <alignment horizontal="right" wrapText="1"/>
    </xf>
    <xf numFmtId="0" fontId="27" fillId="0" borderId="2" xfId="0" applyFont="1" applyFill="1" applyBorder="1" applyAlignment="1">
      <alignment horizontal="center" wrapText="1"/>
    </xf>
    <xf numFmtId="0" fontId="27" fillId="0" borderId="2" xfId="0" applyFont="1" applyFill="1" applyBorder="1" applyAlignment="1">
      <alignment wrapText="1"/>
    </xf>
    <xf numFmtId="49" fontId="27" fillId="0" borderId="2" xfId="0" applyNumberFormat="1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right"/>
    </xf>
    <xf numFmtId="0" fontId="9" fillId="0" borderId="2" xfId="0" applyFont="1" applyFill="1" applyBorder="1"/>
    <xf numFmtId="0" fontId="25" fillId="0" borderId="2" xfId="0" applyFont="1" applyFill="1" applyBorder="1" applyAlignment="1">
      <alignment horizontal="justify"/>
    </xf>
    <xf numFmtId="164" fontId="25" fillId="0" borderId="2" xfId="0" applyNumberFormat="1" applyFont="1" applyFill="1" applyBorder="1" applyAlignment="1">
      <alignment horizontal="right"/>
    </xf>
    <xf numFmtId="164" fontId="27" fillId="0" borderId="2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justify"/>
    </xf>
    <xf numFmtId="0" fontId="26" fillId="0" borderId="2" xfId="0" applyFont="1" applyFill="1" applyBorder="1" applyAlignment="1">
      <alignment horizontal="justify"/>
    </xf>
    <xf numFmtId="49" fontId="26" fillId="0" borderId="2" xfId="0" applyNumberFormat="1" applyFont="1" applyFill="1" applyBorder="1" applyAlignment="1">
      <alignment horizontal="center"/>
    </xf>
    <xf numFmtId="164" fontId="26" fillId="0" borderId="2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justify"/>
    </xf>
    <xf numFmtId="49" fontId="13" fillId="0" borderId="2" xfId="0" applyNumberFormat="1" applyFont="1" applyFill="1" applyBorder="1" applyAlignment="1">
      <alignment horizontal="center"/>
    </xf>
    <xf numFmtId="49" fontId="13" fillId="0" borderId="2" xfId="0" applyNumberFormat="1" applyFont="1" applyFill="1" applyBorder="1" applyAlignment="1">
      <alignment horizontal="right" wrapText="1"/>
    </xf>
    <xf numFmtId="0" fontId="13" fillId="0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justify"/>
    </xf>
    <xf numFmtId="0" fontId="23" fillId="0" borderId="0" xfId="0" applyFont="1" applyFill="1"/>
    <xf numFmtId="0" fontId="6" fillId="0" borderId="2" xfId="0" applyFont="1" applyFill="1" applyBorder="1" applyAlignment="1">
      <alignment horizontal="center" wrapText="1"/>
    </xf>
    <xf numFmtId="49" fontId="6" fillId="0" borderId="2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right" wrapText="1"/>
    </xf>
    <xf numFmtId="0" fontId="6" fillId="0" borderId="14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center" wrapText="1"/>
    </xf>
    <xf numFmtId="0" fontId="6" fillId="0" borderId="2" xfId="0" applyFont="1" applyFill="1" applyBorder="1"/>
    <xf numFmtId="0" fontId="13" fillId="0" borderId="14" xfId="0" applyFont="1" applyFill="1" applyBorder="1" applyAlignment="1">
      <alignment horizontal="justify"/>
    </xf>
    <xf numFmtId="49" fontId="17" fillId="0" borderId="2" xfId="0" applyNumberFormat="1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justify" vertical="center"/>
    </xf>
    <xf numFmtId="0" fontId="27" fillId="0" borderId="14" xfId="0" applyFont="1" applyFill="1" applyBorder="1" applyAlignment="1">
      <alignment horizontal="justify"/>
    </xf>
    <xf numFmtId="164" fontId="13" fillId="0" borderId="2" xfId="0" applyNumberFormat="1" applyFont="1" applyFill="1" applyBorder="1" applyAlignment="1">
      <alignment horizontal="right"/>
    </xf>
    <xf numFmtId="0" fontId="0" fillId="0" borderId="2" xfId="0" applyFill="1" applyBorder="1"/>
    <xf numFmtId="0" fontId="0" fillId="0" borderId="0" xfId="0" applyFont="1" applyFill="1"/>
    <xf numFmtId="0" fontId="19" fillId="0" borderId="0" xfId="0" applyFont="1" applyFill="1"/>
    <xf numFmtId="0" fontId="28" fillId="0" borderId="0" xfId="0" applyFont="1" applyFill="1"/>
    <xf numFmtId="0" fontId="29" fillId="0" borderId="2" xfId="0" applyFont="1" applyFill="1" applyBorder="1" applyAlignment="1">
      <alignment horizontal="justify"/>
    </xf>
    <xf numFmtId="0" fontId="9" fillId="0" borderId="14" xfId="0" applyFont="1" applyFill="1" applyBorder="1" applyAlignment="1">
      <alignment horizontal="justify"/>
    </xf>
    <xf numFmtId="0" fontId="6" fillId="0" borderId="22" xfId="0" applyFont="1" applyFill="1" applyBorder="1" applyAlignment="1">
      <alignment horizontal="justify"/>
    </xf>
    <xf numFmtId="0" fontId="14" fillId="0" borderId="5" xfId="0" applyFont="1" applyFill="1" applyBorder="1" applyAlignment="1">
      <alignment horizontal="justify"/>
    </xf>
    <xf numFmtId="0" fontId="9" fillId="0" borderId="0" xfId="0" applyFont="1" applyFill="1" applyAlignment="1">
      <alignment wrapText="1"/>
    </xf>
    <xf numFmtId="49" fontId="27" fillId="0" borderId="11" xfId="0" applyNumberFormat="1" applyFont="1" applyFill="1" applyBorder="1" applyAlignment="1">
      <alignment horizontal="center"/>
    </xf>
    <xf numFmtId="49" fontId="27" fillId="0" borderId="11" xfId="0" applyNumberFormat="1" applyFont="1" applyFill="1" applyBorder="1" applyAlignment="1">
      <alignment horizontal="right" wrapText="1"/>
    </xf>
    <xf numFmtId="0" fontId="27" fillId="0" borderId="11" xfId="0" applyFont="1" applyFill="1" applyBorder="1" applyAlignment="1">
      <alignment horizontal="center" wrapText="1"/>
    </xf>
    <xf numFmtId="49" fontId="27" fillId="0" borderId="14" xfId="0" applyNumberFormat="1" applyFont="1" applyFill="1" applyBorder="1" applyAlignment="1">
      <alignment horizontal="center"/>
    </xf>
    <xf numFmtId="49" fontId="27" fillId="0" borderId="14" xfId="0" applyNumberFormat="1" applyFont="1" applyFill="1" applyBorder="1" applyAlignment="1">
      <alignment horizontal="right" wrapText="1"/>
    </xf>
    <xf numFmtId="0" fontId="27" fillId="0" borderId="14" xfId="0" applyFont="1" applyFill="1" applyBorder="1" applyAlignment="1">
      <alignment horizontal="center" wrapText="1"/>
    </xf>
    <xf numFmtId="0" fontId="30" fillId="0" borderId="2" xfId="0" applyFont="1" applyFill="1" applyBorder="1" applyAlignment="1">
      <alignment horizontal="justify"/>
    </xf>
    <xf numFmtId="49" fontId="30" fillId="0" borderId="2" xfId="0" applyNumberFormat="1" applyFont="1" applyFill="1" applyBorder="1" applyAlignment="1">
      <alignment horizontal="center"/>
    </xf>
    <xf numFmtId="49" fontId="30" fillId="0" borderId="2" xfId="0" applyNumberFormat="1" applyFont="1" applyFill="1" applyBorder="1" applyAlignment="1">
      <alignment horizontal="right" wrapText="1"/>
    </xf>
    <xf numFmtId="0" fontId="30" fillId="0" borderId="2" xfId="0" applyFont="1" applyFill="1" applyBorder="1" applyAlignment="1">
      <alignment horizontal="center" wrapText="1"/>
    </xf>
    <xf numFmtId="164" fontId="30" fillId="0" borderId="2" xfId="0" applyNumberFormat="1" applyFont="1" applyFill="1" applyBorder="1" applyAlignment="1">
      <alignment horizontal="right"/>
    </xf>
    <xf numFmtId="0" fontId="31" fillId="0" borderId="0" xfId="0" applyFont="1" applyFill="1"/>
    <xf numFmtId="0" fontId="9" fillId="0" borderId="0" xfId="0" applyFont="1" applyFill="1"/>
    <xf numFmtId="0" fontId="6" fillId="0" borderId="15" xfId="0" applyFont="1" applyFill="1" applyBorder="1" applyAlignment="1">
      <alignment vertical="top" wrapText="1"/>
    </xf>
    <xf numFmtId="164" fontId="2" fillId="0" borderId="0" xfId="0" applyNumberFormat="1" applyFont="1" applyFill="1"/>
    <xf numFmtId="49" fontId="14" fillId="0" borderId="2" xfId="0" applyNumberFormat="1" applyFont="1" applyFill="1" applyBorder="1" applyAlignment="1">
      <alignment horizontal="center" wrapText="1"/>
    </xf>
    <xf numFmtId="49" fontId="9" fillId="0" borderId="2" xfId="0" applyNumberFormat="1" applyFont="1" applyFill="1" applyBorder="1" applyAlignment="1">
      <alignment horizontal="center" wrapText="1"/>
    </xf>
    <xf numFmtId="164" fontId="31" fillId="0" borderId="0" xfId="0" applyNumberFormat="1" applyFont="1" applyFill="1"/>
    <xf numFmtId="0" fontId="27" fillId="0" borderId="11" xfId="0" applyFont="1" applyFill="1" applyBorder="1" applyAlignment="1">
      <alignment horizontal="justify"/>
    </xf>
    <xf numFmtId="49" fontId="9" fillId="0" borderId="11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right" wrapText="1"/>
    </xf>
    <xf numFmtId="0" fontId="9" fillId="0" borderId="11" xfId="0" applyFont="1" applyFill="1" applyBorder="1" applyAlignment="1">
      <alignment horizontal="center" wrapText="1"/>
    </xf>
    <xf numFmtId="164" fontId="27" fillId="0" borderId="11" xfId="0" applyNumberFormat="1" applyFont="1" applyFill="1" applyBorder="1" applyAlignment="1">
      <alignment horizontal="right"/>
    </xf>
    <xf numFmtId="49" fontId="9" fillId="0" borderId="14" xfId="0" applyNumberFormat="1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 wrapText="1"/>
    </xf>
    <xf numFmtId="164" fontId="27" fillId="0" borderId="14" xfId="0" applyNumberFormat="1" applyFont="1" applyFill="1" applyBorder="1" applyAlignment="1">
      <alignment horizontal="right"/>
    </xf>
    <xf numFmtId="49" fontId="17" fillId="0" borderId="0" xfId="0" applyNumberFormat="1" applyFont="1" applyFill="1" applyBorder="1" applyAlignment="1">
      <alignment horizontal="right" wrapText="1"/>
    </xf>
    <xf numFmtId="0" fontId="0" fillId="0" borderId="0" xfId="0" applyFill="1" applyBorder="1"/>
    <xf numFmtId="49" fontId="9" fillId="0" borderId="0" xfId="0" applyNumberFormat="1" applyFont="1" applyFill="1" applyBorder="1" applyAlignment="1">
      <alignment horizontal="right" wrapText="1"/>
    </xf>
    <xf numFmtId="49" fontId="32" fillId="0" borderId="2" xfId="0" applyNumberFormat="1" applyFont="1" applyFill="1" applyBorder="1" applyAlignment="1">
      <alignment horizontal="center"/>
    </xf>
    <xf numFmtId="49" fontId="25" fillId="0" borderId="14" xfId="0" applyNumberFormat="1" applyFont="1" applyFill="1" applyBorder="1" applyAlignment="1">
      <alignment horizontal="center"/>
    </xf>
    <xf numFmtId="49" fontId="25" fillId="0" borderId="14" xfId="0" applyNumberFormat="1" applyFont="1" applyFill="1" applyBorder="1" applyAlignment="1">
      <alignment horizontal="right" wrapText="1"/>
    </xf>
    <xf numFmtId="0" fontId="25" fillId="0" borderId="14" xfId="0" applyFont="1" applyFill="1" applyBorder="1" applyAlignment="1">
      <alignment horizontal="justify"/>
    </xf>
    <xf numFmtId="164" fontId="27" fillId="0" borderId="0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justify"/>
    </xf>
    <xf numFmtId="49" fontId="5" fillId="0" borderId="2" xfId="0" applyNumberFormat="1" applyFont="1" applyFill="1" applyBorder="1" applyAlignment="1">
      <alignment horizontal="right" wrapText="1"/>
    </xf>
    <xf numFmtId="49" fontId="6" fillId="0" borderId="2" xfId="0" applyNumberFormat="1" applyFont="1" applyFill="1" applyBorder="1" applyAlignment="1">
      <alignment horizontal="right" wrapText="1"/>
    </xf>
    <xf numFmtId="49" fontId="6" fillId="0" borderId="14" xfId="0" applyNumberFormat="1" applyFont="1" applyFill="1" applyBorder="1" applyAlignment="1">
      <alignment horizontal="right" wrapText="1"/>
    </xf>
    <xf numFmtId="49" fontId="6" fillId="0" borderId="22" xfId="0" applyNumberFormat="1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/>
    </xf>
    <xf numFmtId="49" fontId="13" fillId="0" borderId="5" xfId="0" applyNumberFormat="1" applyFont="1" applyFill="1" applyBorder="1" applyAlignment="1">
      <alignment horizontal="right" wrapText="1"/>
    </xf>
    <xf numFmtId="0" fontId="13" fillId="0" borderId="5" xfId="0" applyFont="1" applyFill="1" applyBorder="1" applyAlignment="1">
      <alignment horizontal="center" wrapText="1"/>
    </xf>
    <xf numFmtId="164" fontId="6" fillId="0" borderId="5" xfId="0" applyNumberFormat="1" applyFont="1" applyFill="1" applyBorder="1" applyAlignment="1">
      <alignment horizontal="right"/>
    </xf>
    <xf numFmtId="49" fontId="13" fillId="0" borderId="14" xfId="0" applyNumberFormat="1" applyFont="1" applyFill="1" applyBorder="1" applyAlignment="1">
      <alignment horizontal="right" wrapText="1"/>
    </xf>
    <xf numFmtId="49" fontId="13" fillId="0" borderId="22" xfId="0" applyNumberFormat="1" applyFont="1" applyFill="1" applyBorder="1" applyAlignment="1">
      <alignment horizontal="right" wrapText="1"/>
    </xf>
    <xf numFmtId="0" fontId="6" fillId="0" borderId="22" xfId="0" applyFont="1" applyFill="1" applyBorder="1" applyAlignment="1">
      <alignment horizontal="center" wrapText="1"/>
    </xf>
    <xf numFmtId="0" fontId="13" fillId="0" borderId="22" xfId="0" applyFont="1" applyFill="1" applyBorder="1" applyAlignment="1">
      <alignment horizontal="center" wrapText="1"/>
    </xf>
    <xf numFmtId="164" fontId="6" fillId="0" borderId="22" xfId="0" applyNumberFormat="1" applyFont="1" applyFill="1" applyBorder="1" applyAlignment="1">
      <alignment horizontal="right"/>
    </xf>
    <xf numFmtId="49" fontId="27" fillId="2" borderId="2" xfId="0" applyNumberFormat="1" applyFont="1" applyFill="1" applyBorder="1" applyAlignment="1">
      <alignment horizontal="center"/>
    </xf>
    <xf numFmtId="49" fontId="27" fillId="2" borderId="2" xfId="0" applyNumberFormat="1" applyFont="1" applyFill="1" applyBorder="1" applyAlignment="1">
      <alignment horizontal="right" wrapText="1"/>
    </xf>
    <xf numFmtId="164" fontId="27" fillId="2" borderId="2" xfId="0" applyNumberFormat="1" applyFont="1" applyFill="1" applyBorder="1" applyAlignment="1">
      <alignment horizontal="right"/>
    </xf>
    <xf numFmtId="0" fontId="35" fillId="0" borderId="0" xfId="0" applyFont="1" applyFill="1"/>
    <xf numFmtId="49" fontId="29" fillId="0" borderId="2" xfId="0" applyNumberFormat="1" applyFont="1" applyFill="1" applyBorder="1" applyAlignment="1">
      <alignment horizontal="center"/>
    </xf>
    <xf numFmtId="49" fontId="29" fillId="0" borderId="2" xfId="0" applyNumberFormat="1" applyFont="1" applyFill="1" applyBorder="1" applyAlignment="1">
      <alignment horizontal="right" wrapText="1"/>
    </xf>
    <xf numFmtId="0" fontId="29" fillId="0" borderId="2" xfId="0" applyFont="1" applyFill="1" applyBorder="1" applyAlignment="1">
      <alignment horizontal="center" wrapText="1"/>
    </xf>
    <xf numFmtId="164" fontId="14" fillId="0" borderId="2" xfId="0" applyNumberFormat="1" applyFont="1" applyFill="1" applyBorder="1" applyAlignment="1">
      <alignment horizontal="right"/>
    </xf>
    <xf numFmtId="49" fontId="29" fillId="0" borderId="2" xfId="0" applyNumberFormat="1" applyFont="1" applyFill="1" applyBorder="1" applyAlignment="1">
      <alignment horizontal="center" wrapText="1"/>
    </xf>
    <xf numFmtId="49" fontId="36" fillId="0" borderId="2" xfId="0" applyNumberFormat="1" applyFont="1" applyFill="1" applyBorder="1" applyAlignment="1">
      <alignment horizontal="right" wrapText="1"/>
    </xf>
    <xf numFmtId="0" fontId="36" fillId="0" borderId="2" xfId="0" applyFont="1" applyFill="1" applyBorder="1" applyAlignment="1">
      <alignment horizontal="center" wrapText="1"/>
    </xf>
    <xf numFmtId="0" fontId="13" fillId="0" borderId="27" xfId="0" applyFont="1" applyFill="1" applyBorder="1" applyAlignment="1">
      <alignment horizontal="justify"/>
    </xf>
    <xf numFmtId="0" fontId="13" fillId="0" borderId="27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justify"/>
    </xf>
    <xf numFmtId="0" fontId="6" fillId="0" borderId="11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justify"/>
    </xf>
    <xf numFmtId="0" fontId="30" fillId="0" borderId="2" xfId="0" applyFont="1" applyFill="1" applyBorder="1" applyAlignment="1">
      <alignment horizontal="justify" wrapText="1"/>
    </xf>
    <xf numFmtId="0" fontId="34" fillId="0" borderId="14" xfId="0" applyFont="1" applyFill="1" applyBorder="1" applyAlignment="1">
      <alignment horizontal="center" wrapText="1"/>
    </xf>
    <xf numFmtId="0" fontId="25" fillId="0" borderId="2" xfId="0" applyFont="1" applyFill="1" applyBorder="1" applyAlignment="1">
      <alignment horizontal="justify" wrapText="1"/>
    </xf>
    <xf numFmtId="0" fontId="4" fillId="0" borderId="14" xfId="0" applyFont="1" applyFill="1" applyBorder="1" applyAlignment="1">
      <alignment horizontal="center" wrapText="1"/>
    </xf>
    <xf numFmtId="0" fontId="25" fillId="0" borderId="5" xfId="0" applyFont="1" applyFill="1" applyBorder="1" applyAlignment="1">
      <alignment horizontal="justify"/>
    </xf>
    <xf numFmtId="0" fontId="9" fillId="0" borderId="2" xfId="0" applyFont="1" applyFill="1" applyBorder="1" applyAlignment="1">
      <alignment wrapText="1"/>
    </xf>
    <xf numFmtId="0" fontId="27" fillId="0" borderId="2" xfId="0" applyFont="1" applyFill="1" applyBorder="1" applyAlignment="1">
      <alignment vertical="center" wrapText="1"/>
    </xf>
    <xf numFmtId="164" fontId="27" fillId="0" borderId="5" xfId="0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justify" wrapText="1"/>
    </xf>
    <xf numFmtId="0" fontId="6" fillId="0" borderId="14" xfId="0" applyFont="1" applyFill="1" applyBorder="1" applyAlignment="1">
      <alignment horizontal="justify" wrapText="1"/>
    </xf>
    <xf numFmtId="0" fontId="13" fillId="0" borderId="27" xfId="0" applyFont="1" applyFill="1" applyBorder="1" applyAlignment="1">
      <alignment horizontal="justify" wrapText="1"/>
    </xf>
    <xf numFmtId="0" fontId="34" fillId="0" borderId="14" xfId="0" applyFont="1" applyFill="1" applyBorder="1" applyAlignment="1">
      <alignment horizontal="justify"/>
    </xf>
    <xf numFmtId="49" fontId="30" fillId="0" borderId="2" xfId="0" applyNumberFormat="1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justify"/>
    </xf>
    <xf numFmtId="49" fontId="25" fillId="0" borderId="2" xfId="0" applyNumberFormat="1" applyFont="1" applyFill="1" applyBorder="1" applyAlignment="1">
      <alignment horizontal="center" wrapText="1"/>
    </xf>
    <xf numFmtId="0" fontId="27" fillId="2" borderId="2" xfId="0" applyFont="1" applyFill="1" applyBorder="1" applyAlignment="1">
      <alignment horizontal="justify"/>
    </xf>
    <xf numFmtId="0" fontId="27" fillId="2" borderId="2" xfId="0" applyFont="1" applyFill="1" applyBorder="1" applyAlignment="1">
      <alignment horizontal="center" wrapText="1"/>
    </xf>
    <xf numFmtId="164" fontId="15" fillId="0" borderId="0" xfId="0" applyNumberFormat="1" applyFont="1" applyFill="1"/>
    <xf numFmtId="0" fontId="9" fillId="0" borderId="2" xfId="0" applyFont="1" applyFill="1" applyBorder="1" applyAlignment="1">
      <alignment vertical="center" wrapText="1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9" fillId="0" borderId="0" xfId="0" applyFont="1" applyFill="1" applyAlignment="1">
      <alignment horizontal="right" wrapText="1"/>
    </xf>
    <xf numFmtId="0" fontId="20" fillId="0" borderId="26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horizontal="right" vertical="top" wrapText="1"/>
    </xf>
    <xf numFmtId="166" fontId="20" fillId="0" borderId="19" xfId="0" applyNumberFormat="1" applyFont="1" applyFill="1" applyBorder="1" applyAlignment="1">
      <alignment horizontal="center" vertical="center" wrapText="1"/>
    </xf>
    <xf numFmtId="166" fontId="20" fillId="0" borderId="9" xfId="0" applyNumberFormat="1" applyFont="1" applyFill="1" applyBorder="1" applyAlignment="1">
      <alignment horizontal="center" vertical="center" wrapText="1"/>
    </xf>
    <xf numFmtId="166" fontId="20" fillId="0" borderId="21" xfId="0" applyNumberFormat="1" applyFont="1" applyFill="1" applyBorder="1" applyAlignment="1">
      <alignment horizontal="center" vertical="center" wrapText="1"/>
    </xf>
    <xf numFmtId="166" fontId="20" fillId="0" borderId="13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167" fontId="4" fillId="0" borderId="8" xfId="0" applyNumberFormat="1" applyFont="1" applyFill="1" applyBorder="1" applyAlignment="1">
      <alignment horizontal="center" vertical="center" wrapText="1"/>
    </xf>
    <xf numFmtId="167" fontId="4" fillId="0" borderId="12" xfId="0" applyNumberFormat="1" applyFont="1" applyFill="1" applyBorder="1" applyAlignment="1">
      <alignment horizontal="center" vertical="center" wrapText="1"/>
    </xf>
    <xf numFmtId="165" fontId="20" fillId="0" borderId="24" xfId="0" applyNumberFormat="1" applyFont="1" applyFill="1" applyBorder="1" applyAlignment="1">
      <alignment horizontal="center" vertical="center" wrapText="1"/>
    </xf>
    <xf numFmtId="165" fontId="20" fillId="0" borderId="25" xfId="0" applyNumberFormat="1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center" vertical="center"/>
    </xf>
    <xf numFmtId="49" fontId="9" fillId="0" borderId="5" xfId="0" applyNumberFormat="1" applyFont="1" applyFill="1" applyBorder="1" applyAlignment="1">
      <alignment horizontal="right" wrapText="1"/>
    </xf>
    <xf numFmtId="0" fontId="9" fillId="0" borderId="5" xfId="0" applyFont="1" applyFill="1" applyBorder="1" applyAlignment="1">
      <alignment horizontal="center" wrapText="1"/>
    </xf>
    <xf numFmtId="0" fontId="6" fillId="2" borderId="14" xfId="0" applyFont="1" applyFill="1" applyBorder="1" applyAlignment="1">
      <alignment horizontal="justify"/>
    </xf>
    <xf numFmtId="49" fontId="27" fillId="2" borderId="2" xfId="0" applyNumberFormat="1" applyFont="1" applyFill="1" applyBorder="1" applyAlignment="1">
      <alignment horizontal="center" wrapText="1"/>
    </xf>
    <xf numFmtId="0" fontId="6" fillId="2" borderId="14" xfId="0" applyFont="1" applyFill="1" applyBorder="1" applyAlignment="1">
      <alignment horizont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0"/>
  <sheetViews>
    <sheetView topLeftCell="A553" workbookViewId="0">
      <selection activeCell="A377" sqref="A377:XFD379"/>
    </sheetView>
  </sheetViews>
  <sheetFormatPr defaultRowHeight="15" x14ac:dyDescent="0.2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 x14ac:dyDescent="0.25">
      <c r="F1" s="1" t="s">
        <v>0</v>
      </c>
      <c r="G1" s="1"/>
      <c r="H1" s="1"/>
      <c r="I1" s="1"/>
    </row>
    <row r="2" spans="1:9" x14ac:dyDescent="0.25">
      <c r="F2" s="1"/>
      <c r="G2" s="1"/>
      <c r="H2" s="1"/>
      <c r="I2" s="1"/>
    </row>
    <row r="3" spans="1:9" x14ac:dyDescent="0.25">
      <c r="F3" s="1"/>
      <c r="G3" s="1"/>
      <c r="H3" s="1"/>
      <c r="I3" s="1"/>
    </row>
    <row r="4" spans="1:9" ht="15.75" x14ac:dyDescent="0.25">
      <c r="A4" s="483" t="s">
        <v>1</v>
      </c>
      <c r="B4" s="483"/>
      <c r="C4" s="483"/>
      <c r="D4" s="483"/>
      <c r="E4" s="483"/>
      <c r="F4" s="483"/>
      <c r="G4" s="483"/>
    </row>
    <row r="5" spans="1:9" ht="15.75" x14ac:dyDescent="0.25">
      <c r="A5" s="483" t="s">
        <v>2</v>
      </c>
      <c r="B5" s="483"/>
      <c r="C5" s="483"/>
      <c r="D5" s="483"/>
      <c r="E5" s="483"/>
      <c r="F5" s="483"/>
      <c r="G5" s="483"/>
    </row>
    <row r="6" spans="1:9" ht="15.75" x14ac:dyDescent="0.25">
      <c r="A6" s="484"/>
      <c r="B6" s="484"/>
      <c r="C6" s="484"/>
      <c r="D6" s="484"/>
      <c r="E6" s="484"/>
      <c r="F6" s="484"/>
      <c r="G6" s="484"/>
    </row>
    <row r="7" spans="1:9" ht="15.75" x14ac:dyDescent="0.25">
      <c r="A7" s="485" t="s">
        <v>3</v>
      </c>
      <c r="B7" s="485"/>
      <c r="C7" s="485"/>
      <c r="D7" s="485"/>
      <c r="E7" s="485"/>
      <c r="F7" s="485"/>
      <c r="G7" s="485"/>
      <c r="H7" s="485"/>
      <c r="I7" s="485"/>
    </row>
    <row r="8" spans="1:9" ht="18.75" x14ac:dyDescent="0.25">
      <c r="A8" s="486" t="s">
        <v>4</v>
      </c>
      <c r="B8" s="486"/>
      <c r="C8" s="486"/>
      <c r="D8" s="486"/>
      <c r="E8" s="486"/>
      <c r="F8" s="486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 x14ac:dyDescent="0.2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 x14ac:dyDescent="0.2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 x14ac:dyDescent="0.2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 x14ac:dyDescent="0.2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 x14ac:dyDescent="0.2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 x14ac:dyDescent="0.2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 x14ac:dyDescent="0.2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 x14ac:dyDescent="0.2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 x14ac:dyDescent="0.2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 x14ac:dyDescent="0.25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 x14ac:dyDescent="0.2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 x14ac:dyDescent="0.2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 x14ac:dyDescent="0.2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 x14ac:dyDescent="0.2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 x14ac:dyDescent="0.2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 x14ac:dyDescent="0.2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 x14ac:dyDescent="0.2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 x14ac:dyDescent="0.2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 x14ac:dyDescent="0.2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 x14ac:dyDescent="0.2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 x14ac:dyDescent="0.2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 x14ac:dyDescent="0.2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 x14ac:dyDescent="0.2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 x14ac:dyDescent="0.2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 x14ac:dyDescent="0.2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 x14ac:dyDescent="0.2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 x14ac:dyDescent="0.2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 x14ac:dyDescent="0.2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 x14ac:dyDescent="0.2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 x14ac:dyDescent="0.2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 x14ac:dyDescent="0.2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 x14ac:dyDescent="0.2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 x14ac:dyDescent="0.2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 x14ac:dyDescent="0.2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 x14ac:dyDescent="0.25">
      <c r="A43" s="486" t="s">
        <v>29</v>
      </c>
      <c r="B43" s="486"/>
      <c r="C43" s="486"/>
      <c r="D43" s="486"/>
      <c r="E43" s="486"/>
      <c r="F43" s="486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 x14ac:dyDescent="0.2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 x14ac:dyDescent="0.25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 x14ac:dyDescent="0.2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 x14ac:dyDescent="0.2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 x14ac:dyDescent="0.2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 x14ac:dyDescent="0.2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 x14ac:dyDescent="0.2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 x14ac:dyDescent="0.2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 x14ac:dyDescent="0.2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 x14ac:dyDescent="0.2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 x14ac:dyDescent="0.25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 x14ac:dyDescent="0.2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 x14ac:dyDescent="0.2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 x14ac:dyDescent="0.2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 x14ac:dyDescent="0.2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 x14ac:dyDescent="0.2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 x14ac:dyDescent="0.2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 x14ac:dyDescent="0.2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 x14ac:dyDescent="0.2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 x14ac:dyDescent="0.2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 x14ac:dyDescent="0.2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 x14ac:dyDescent="0.25">
      <c r="A65" s="480" t="s">
        <v>30</v>
      </c>
      <c r="B65" s="481"/>
      <c r="C65" s="481"/>
      <c r="D65" s="481"/>
      <c r="E65" s="481"/>
      <c r="F65" s="482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 x14ac:dyDescent="0.2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 x14ac:dyDescent="0.25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 x14ac:dyDescent="0.2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 x14ac:dyDescent="0.2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 x14ac:dyDescent="0.2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 x14ac:dyDescent="0.2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 x14ac:dyDescent="0.2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 x14ac:dyDescent="0.2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 x14ac:dyDescent="0.2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 x14ac:dyDescent="0.2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 x14ac:dyDescent="0.2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 x14ac:dyDescent="0.2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 x14ac:dyDescent="0.2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 x14ac:dyDescent="0.2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 x14ac:dyDescent="0.2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 x14ac:dyDescent="0.2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 x14ac:dyDescent="0.2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 x14ac:dyDescent="0.2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 x14ac:dyDescent="0.2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 x14ac:dyDescent="0.2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 x14ac:dyDescent="0.2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 x14ac:dyDescent="0.25">
      <c r="A87" s="480" t="s">
        <v>33</v>
      </c>
      <c r="B87" s="481"/>
      <c r="C87" s="481"/>
      <c r="D87" s="481"/>
      <c r="E87" s="481"/>
      <c r="F87" s="482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 x14ac:dyDescent="0.2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 x14ac:dyDescent="0.25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 x14ac:dyDescent="0.2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 x14ac:dyDescent="0.2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 x14ac:dyDescent="0.2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 x14ac:dyDescent="0.2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 x14ac:dyDescent="0.2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 x14ac:dyDescent="0.2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 x14ac:dyDescent="0.2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 x14ac:dyDescent="0.2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 x14ac:dyDescent="0.2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 x14ac:dyDescent="0.2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 x14ac:dyDescent="0.2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 x14ac:dyDescent="0.2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 x14ac:dyDescent="0.2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 x14ac:dyDescent="0.2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 x14ac:dyDescent="0.2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 x14ac:dyDescent="0.2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 x14ac:dyDescent="0.2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 x14ac:dyDescent="0.2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 x14ac:dyDescent="0.2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 x14ac:dyDescent="0.25">
      <c r="A109" s="480" t="s">
        <v>34</v>
      </c>
      <c r="B109" s="481"/>
      <c r="C109" s="481"/>
      <c r="D109" s="481"/>
      <c r="E109" s="481"/>
      <c r="F109" s="482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 x14ac:dyDescent="0.2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 x14ac:dyDescent="0.25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 x14ac:dyDescent="0.2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 x14ac:dyDescent="0.2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 x14ac:dyDescent="0.2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 x14ac:dyDescent="0.2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 x14ac:dyDescent="0.2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 x14ac:dyDescent="0.2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 x14ac:dyDescent="0.2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 x14ac:dyDescent="0.2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 x14ac:dyDescent="0.25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 x14ac:dyDescent="0.2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 x14ac:dyDescent="0.2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 x14ac:dyDescent="0.2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 x14ac:dyDescent="0.2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 x14ac:dyDescent="0.2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 x14ac:dyDescent="0.2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 x14ac:dyDescent="0.2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 x14ac:dyDescent="0.2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 x14ac:dyDescent="0.2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 x14ac:dyDescent="0.2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 x14ac:dyDescent="0.2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 x14ac:dyDescent="0.2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 x14ac:dyDescent="0.2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 x14ac:dyDescent="0.2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 x14ac:dyDescent="0.2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 x14ac:dyDescent="0.2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 x14ac:dyDescent="0.2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 x14ac:dyDescent="0.2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 x14ac:dyDescent="0.2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 x14ac:dyDescent="0.2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 x14ac:dyDescent="0.2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 x14ac:dyDescent="0.2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 x14ac:dyDescent="0.2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 x14ac:dyDescent="0.2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 x14ac:dyDescent="0.25">
      <c r="A145" s="480" t="s">
        <v>35</v>
      </c>
      <c r="B145" s="481"/>
      <c r="C145" s="481"/>
      <c r="D145" s="481"/>
      <c r="E145" s="481"/>
      <c r="F145" s="482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 x14ac:dyDescent="0.2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 x14ac:dyDescent="0.25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 x14ac:dyDescent="0.2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 x14ac:dyDescent="0.2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 x14ac:dyDescent="0.2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 x14ac:dyDescent="0.2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 x14ac:dyDescent="0.2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 x14ac:dyDescent="0.2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 x14ac:dyDescent="0.2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 x14ac:dyDescent="0.2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 x14ac:dyDescent="0.25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 x14ac:dyDescent="0.2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 x14ac:dyDescent="0.2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 x14ac:dyDescent="0.2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 x14ac:dyDescent="0.2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 x14ac:dyDescent="0.2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 x14ac:dyDescent="0.2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 x14ac:dyDescent="0.2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 x14ac:dyDescent="0.2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 x14ac:dyDescent="0.2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 x14ac:dyDescent="0.2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 x14ac:dyDescent="0.25">
      <c r="A167" s="480" t="s">
        <v>36</v>
      </c>
      <c r="B167" s="481"/>
      <c r="C167" s="481"/>
      <c r="D167" s="481"/>
      <c r="E167" s="481"/>
      <c r="F167" s="482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 x14ac:dyDescent="0.2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 x14ac:dyDescent="0.25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 x14ac:dyDescent="0.2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 x14ac:dyDescent="0.2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 x14ac:dyDescent="0.2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 x14ac:dyDescent="0.2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 x14ac:dyDescent="0.2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 x14ac:dyDescent="0.2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 x14ac:dyDescent="0.2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 x14ac:dyDescent="0.2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 x14ac:dyDescent="0.25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 x14ac:dyDescent="0.2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 x14ac:dyDescent="0.2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 x14ac:dyDescent="0.2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 x14ac:dyDescent="0.2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 x14ac:dyDescent="0.2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 x14ac:dyDescent="0.2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 x14ac:dyDescent="0.2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 x14ac:dyDescent="0.2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 x14ac:dyDescent="0.2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 x14ac:dyDescent="0.2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 x14ac:dyDescent="0.2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 x14ac:dyDescent="0.2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 x14ac:dyDescent="0.2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 x14ac:dyDescent="0.2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 x14ac:dyDescent="0.2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 x14ac:dyDescent="0.2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 x14ac:dyDescent="0.2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 x14ac:dyDescent="0.2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 x14ac:dyDescent="0.2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 x14ac:dyDescent="0.2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 x14ac:dyDescent="0.2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 x14ac:dyDescent="0.2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 x14ac:dyDescent="0.2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 x14ac:dyDescent="0.2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 x14ac:dyDescent="0.3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 x14ac:dyDescent="0.2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 x14ac:dyDescent="0.2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 x14ac:dyDescent="0.2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 x14ac:dyDescent="0.2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 x14ac:dyDescent="0.2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 x14ac:dyDescent="0.2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 x14ac:dyDescent="0.2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 x14ac:dyDescent="0.2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 x14ac:dyDescent="0.2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 x14ac:dyDescent="0.2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 x14ac:dyDescent="0.2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 x14ac:dyDescent="0.2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 x14ac:dyDescent="0.2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 x14ac:dyDescent="0.2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 x14ac:dyDescent="0.2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 x14ac:dyDescent="0.2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 x14ac:dyDescent="0.2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 x14ac:dyDescent="0.2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 x14ac:dyDescent="0.2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 x14ac:dyDescent="0.2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 x14ac:dyDescent="0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 x14ac:dyDescent="0.2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 x14ac:dyDescent="0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 x14ac:dyDescent="0.2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 x14ac:dyDescent="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 x14ac:dyDescent="0.2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 x14ac:dyDescent="0.2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 x14ac:dyDescent="0.2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 x14ac:dyDescent="0.3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 x14ac:dyDescent="0.3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 x14ac:dyDescent="0.2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 x14ac:dyDescent="0.2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 x14ac:dyDescent="0.3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 x14ac:dyDescent="0.3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 x14ac:dyDescent="0.2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 x14ac:dyDescent="0.3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 x14ac:dyDescent="0.3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 x14ac:dyDescent="0.3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 x14ac:dyDescent="0.3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 x14ac:dyDescent="0.2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 x14ac:dyDescent="0.3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 x14ac:dyDescent="0.3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 x14ac:dyDescent="0.2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 x14ac:dyDescent="0.2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 x14ac:dyDescent="0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 x14ac:dyDescent="0.2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 x14ac:dyDescent="0.3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 x14ac:dyDescent="0.3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 x14ac:dyDescent="0.2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 x14ac:dyDescent="0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 x14ac:dyDescent="0.2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 x14ac:dyDescent="0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 x14ac:dyDescent="0.2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 x14ac:dyDescent="0.2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 x14ac:dyDescent="0.2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 x14ac:dyDescent="0.2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 x14ac:dyDescent="0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 x14ac:dyDescent="0.3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 x14ac:dyDescent="0.3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 x14ac:dyDescent="0.2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 x14ac:dyDescent="0.2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 x14ac:dyDescent="0.2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 x14ac:dyDescent="0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 x14ac:dyDescent="0.2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 x14ac:dyDescent="0.3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 x14ac:dyDescent="0.2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 x14ac:dyDescent="0.25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 x14ac:dyDescent="0.2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 x14ac:dyDescent="0.2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 x14ac:dyDescent="0.2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 x14ac:dyDescent="0.2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 x14ac:dyDescent="0.2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 x14ac:dyDescent="0.2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 x14ac:dyDescent="0.2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 x14ac:dyDescent="0.2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 x14ac:dyDescent="0.2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 x14ac:dyDescent="0.2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 x14ac:dyDescent="0.2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 x14ac:dyDescent="0.2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 x14ac:dyDescent="0.2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 x14ac:dyDescent="0.2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 x14ac:dyDescent="0.2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 x14ac:dyDescent="0.2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 x14ac:dyDescent="0.2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 x14ac:dyDescent="0.2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 x14ac:dyDescent="0.2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 x14ac:dyDescent="0.2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 x14ac:dyDescent="0.2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 x14ac:dyDescent="0.25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 x14ac:dyDescent="0.25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 x14ac:dyDescent="0.2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 x14ac:dyDescent="0.2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 x14ac:dyDescent="0.2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 x14ac:dyDescent="0.3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 x14ac:dyDescent="0.2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 x14ac:dyDescent="0.25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 x14ac:dyDescent="0.2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 x14ac:dyDescent="0.2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 x14ac:dyDescent="0.2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 x14ac:dyDescent="0.2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 x14ac:dyDescent="0.2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 x14ac:dyDescent="0.25">
      <c r="A305" s="480" t="s">
        <v>91</v>
      </c>
      <c r="B305" s="481"/>
      <c r="C305" s="481"/>
      <c r="D305" s="481"/>
      <c r="E305" s="481"/>
      <c r="F305" s="482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 x14ac:dyDescent="0.2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 x14ac:dyDescent="0.25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 x14ac:dyDescent="0.2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 x14ac:dyDescent="0.2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 x14ac:dyDescent="0.2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 x14ac:dyDescent="0.2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 x14ac:dyDescent="0.2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 x14ac:dyDescent="0.2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 x14ac:dyDescent="0.2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 x14ac:dyDescent="0.2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 x14ac:dyDescent="0.25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 x14ac:dyDescent="0.2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 x14ac:dyDescent="0.2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 x14ac:dyDescent="0.2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 x14ac:dyDescent="0.2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 x14ac:dyDescent="0.2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 x14ac:dyDescent="0.2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 x14ac:dyDescent="0.2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 x14ac:dyDescent="0.2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 x14ac:dyDescent="0.2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 x14ac:dyDescent="0.2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 x14ac:dyDescent="0.2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 x14ac:dyDescent="0.2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 x14ac:dyDescent="0.2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 x14ac:dyDescent="0.2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 x14ac:dyDescent="0.2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 x14ac:dyDescent="0.2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 x14ac:dyDescent="0.2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 x14ac:dyDescent="0.2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 x14ac:dyDescent="0.2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 x14ac:dyDescent="0.2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 x14ac:dyDescent="0.2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 x14ac:dyDescent="0.2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 x14ac:dyDescent="0.2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 x14ac:dyDescent="0.2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 x14ac:dyDescent="0.3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 x14ac:dyDescent="0.2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 x14ac:dyDescent="0.2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 x14ac:dyDescent="0.2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 x14ac:dyDescent="0.2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 x14ac:dyDescent="0.2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 x14ac:dyDescent="0.2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 x14ac:dyDescent="0.2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 x14ac:dyDescent="0.2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 x14ac:dyDescent="0.2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 x14ac:dyDescent="0.2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 x14ac:dyDescent="0.25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 x14ac:dyDescent="0.2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 x14ac:dyDescent="0.2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 x14ac:dyDescent="0.2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 x14ac:dyDescent="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 x14ac:dyDescent="0.2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 x14ac:dyDescent="0.2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 x14ac:dyDescent="0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 x14ac:dyDescent="0.2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 x14ac:dyDescent="0.2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 x14ac:dyDescent="0.2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 x14ac:dyDescent="0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 x14ac:dyDescent="0.2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 x14ac:dyDescent="0.2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 x14ac:dyDescent="0.2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 x14ac:dyDescent="0.2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 x14ac:dyDescent="0.2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 x14ac:dyDescent="0.2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 x14ac:dyDescent="0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 x14ac:dyDescent="0.2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 x14ac:dyDescent="0.2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 x14ac:dyDescent="0.2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 x14ac:dyDescent="0.2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 x14ac:dyDescent="0.2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 x14ac:dyDescent="0.2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 x14ac:dyDescent="0.2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 x14ac:dyDescent="0.25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 x14ac:dyDescent="0.2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 x14ac:dyDescent="0.2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 x14ac:dyDescent="0.25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 x14ac:dyDescent="0.2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 x14ac:dyDescent="0.2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 x14ac:dyDescent="0.2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 x14ac:dyDescent="0.2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 x14ac:dyDescent="0.2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 x14ac:dyDescent="0.2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 x14ac:dyDescent="0.2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 x14ac:dyDescent="0.2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 x14ac:dyDescent="0.2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 x14ac:dyDescent="0.2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 x14ac:dyDescent="0.2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 x14ac:dyDescent="0.2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 x14ac:dyDescent="0.2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 x14ac:dyDescent="0.2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 x14ac:dyDescent="0.2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 x14ac:dyDescent="0.2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 x14ac:dyDescent="0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 x14ac:dyDescent="0.2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 x14ac:dyDescent="0.2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 x14ac:dyDescent="0.2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 x14ac:dyDescent="0.2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 x14ac:dyDescent="0.2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 x14ac:dyDescent="0.2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 x14ac:dyDescent="0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 x14ac:dyDescent="0.2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 x14ac:dyDescent="0.25">
      <c r="A407" s="480" t="s">
        <v>120</v>
      </c>
      <c r="B407" s="481"/>
      <c r="C407" s="481"/>
      <c r="D407" s="481"/>
      <c r="E407" s="481"/>
      <c r="F407" s="482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 x14ac:dyDescent="0.2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 x14ac:dyDescent="0.25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 x14ac:dyDescent="0.2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 x14ac:dyDescent="0.2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 x14ac:dyDescent="0.2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 x14ac:dyDescent="0.2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 x14ac:dyDescent="0.2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 x14ac:dyDescent="0.2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 x14ac:dyDescent="0.2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 x14ac:dyDescent="0.2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 x14ac:dyDescent="0.25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 x14ac:dyDescent="0.2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 x14ac:dyDescent="0.2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 x14ac:dyDescent="0.2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 x14ac:dyDescent="0.2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 x14ac:dyDescent="0.2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 x14ac:dyDescent="0.2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 x14ac:dyDescent="0.2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 x14ac:dyDescent="0.2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 x14ac:dyDescent="0.2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 x14ac:dyDescent="0.2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 x14ac:dyDescent="0.3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 x14ac:dyDescent="0.2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 x14ac:dyDescent="0.2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 x14ac:dyDescent="0.2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 x14ac:dyDescent="0.2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 x14ac:dyDescent="0.2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 x14ac:dyDescent="0.2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 x14ac:dyDescent="0.2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 x14ac:dyDescent="0.2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 x14ac:dyDescent="0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 x14ac:dyDescent="0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 x14ac:dyDescent="0.25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 x14ac:dyDescent="0.2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 x14ac:dyDescent="0.2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 x14ac:dyDescent="0.2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 x14ac:dyDescent="0.2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 x14ac:dyDescent="0.2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 x14ac:dyDescent="0.2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 x14ac:dyDescent="0.2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 x14ac:dyDescent="0.2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 x14ac:dyDescent="0.2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 x14ac:dyDescent="0.2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 x14ac:dyDescent="0.2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 x14ac:dyDescent="0.2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 x14ac:dyDescent="0.2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 x14ac:dyDescent="0.2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 x14ac:dyDescent="0.2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 x14ac:dyDescent="0.2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 x14ac:dyDescent="0.2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 x14ac:dyDescent="0.2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 x14ac:dyDescent="0.2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 x14ac:dyDescent="0.2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 x14ac:dyDescent="0.2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 x14ac:dyDescent="0.25">
      <c r="A462" s="480" t="s">
        <v>130</v>
      </c>
      <c r="B462" s="481"/>
      <c r="C462" s="481"/>
      <c r="D462" s="481"/>
      <c r="E462" s="481"/>
      <c r="F462" s="482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 x14ac:dyDescent="0.2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 x14ac:dyDescent="0.25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 x14ac:dyDescent="0.2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 x14ac:dyDescent="0.2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 x14ac:dyDescent="0.2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 x14ac:dyDescent="0.2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 x14ac:dyDescent="0.2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 x14ac:dyDescent="0.2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 x14ac:dyDescent="0.2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 x14ac:dyDescent="0.2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 x14ac:dyDescent="0.25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 x14ac:dyDescent="0.2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 x14ac:dyDescent="0.2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 x14ac:dyDescent="0.2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 x14ac:dyDescent="0.2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 x14ac:dyDescent="0.2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 x14ac:dyDescent="0.2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 x14ac:dyDescent="0.2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 x14ac:dyDescent="0.2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 x14ac:dyDescent="0.2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 x14ac:dyDescent="0.2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 x14ac:dyDescent="0.25">
      <c r="A484" s="480" t="s">
        <v>131</v>
      </c>
      <c r="B484" s="481"/>
      <c r="C484" s="481"/>
      <c r="D484" s="481"/>
      <c r="E484" s="481"/>
      <c r="F484" s="482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 x14ac:dyDescent="0.2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 x14ac:dyDescent="0.25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 x14ac:dyDescent="0.2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 x14ac:dyDescent="0.2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 x14ac:dyDescent="0.2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 x14ac:dyDescent="0.2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 x14ac:dyDescent="0.2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 x14ac:dyDescent="0.2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 x14ac:dyDescent="0.2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 x14ac:dyDescent="0.2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 x14ac:dyDescent="0.25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 x14ac:dyDescent="0.2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 x14ac:dyDescent="0.2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 x14ac:dyDescent="0.2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 x14ac:dyDescent="0.2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 x14ac:dyDescent="0.2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 x14ac:dyDescent="0.2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 x14ac:dyDescent="0.2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 x14ac:dyDescent="0.2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 x14ac:dyDescent="0.2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 x14ac:dyDescent="0.2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 x14ac:dyDescent="0.25">
      <c r="A506" s="480" t="s">
        <v>132</v>
      </c>
      <c r="B506" s="481"/>
      <c r="C506" s="481"/>
      <c r="D506" s="481"/>
      <c r="E506" s="481"/>
      <c r="F506" s="482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 x14ac:dyDescent="0.2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 x14ac:dyDescent="0.25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 x14ac:dyDescent="0.2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 x14ac:dyDescent="0.2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 x14ac:dyDescent="0.2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 x14ac:dyDescent="0.2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 x14ac:dyDescent="0.2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 x14ac:dyDescent="0.2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 x14ac:dyDescent="0.2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 x14ac:dyDescent="0.2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 x14ac:dyDescent="0.25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 x14ac:dyDescent="0.2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 x14ac:dyDescent="0.2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 x14ac:dyDescent="0.2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 x14ac:dyDescent="0.2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 x14ac:dyDescent="0.2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 x14ac:dyDescent="0.2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 x14ac:dyDescent="0.2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 x14ac:dyDescent="0.2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 x14ac:dyDescent="0.2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 x14ac:dyDescent="0.2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 x14ac:dyDescent="0.2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 x14ac:dyDescent="0.2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 x14ac:dyDescent="0.2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 x14ac:dyDescent="0.2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 x14ac:dyDescent="0.25">
      <c r="A532" s="480" t="s">
        <v>133</v>
      </c>
      <c r="B532" s="481"/>
      <c r="C532" s="481"/>
      <c r="D532" s="481"/>
      <c r="E532" s="481"/>
      <c r="F532" s="482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 x14ac:dyDescent="0.2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 x14ac:dyDescent="0.25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 x14ac:dyDescent="0.2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 x14ac:dyDescent="0.2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 x14ac:dyDescent="0.2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 x14ac:dyDescent="0.2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 x14ac:dyDescent="0.2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 x14ac:dyDescent="0.2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 x14ac:dyDescent="0.2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 x14ac:dyDescent="0.2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 x14ac:dyDescent="0.25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 x14ac:dyDescent="0.2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 x14ac:dyDescent="0.2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 x14ac:dyDescent="0.2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 x14ac:dyDescent="0.2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 x14ac:dyDescent="0.2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 x14ac:dyDescent="0.2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 x14ac:dyDescent="0.2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 x14ac:dyDescent="0.2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 x14ac:dyDescent="0.2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 x14ac:dyDescent="0.2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 x14ac:dyDescent="0.2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 x14ac:dyDescent="0.2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 x14ac:dyDescent="0.2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 x14ac:dyDescent="0.2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 x14ac:dyDescent="0.3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 x14ac:dyDescent="0.25">
      <c r="A559" s="474" t="s">
        <v>135</v>
      </c>
      <c r="B559" s="475"/>
      <c r="C559" s="475"/>
      <c r="D559" s="475"/>
      <c r="E559" s="475"/>
      <c r="F559" s="476"/>
      <c r="G559" s="166">
        <v>5381.6</v>
      </c>
      <c r="H559" s="166">
        <v>5562.7</v>
      </c>
      <c r="I559" s="166">
        <v>5750.5</v>
      </c>
    </row>
    <row r="560" spans="1:9" s="169" customFormat="1" ht="18.75" x14ac:dyDescent="0.3">
      <c r="A560" s="477" t="s">
        <v>136</v>
      </c>
      <c r="B560" s="478"/>
      <c r="C560" s="478"/>
      <c r="D560" s="478"/>
      <c r="E560" s="478"/>
      <c r="F560" s="479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  <mergeCell ref="A559:F559"/>
    <mergeCell ref="A560:F560"/>
    <mergeCell ref="A407:F407"/>
    <mergeCell ref="A462:F462"/>
    <mergeCell ref="A484:F484"/>
    <mergeCell ref="A506:F506"/>
    <mergeCell ref="A532:F532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2"/>
  <sheetViews>
    <sheetView topLeftCell="A281" workbookViewId="0">
      <selection activeCell="G278" sqref="G278"/>
    </sheetView>
  </sheetViews>
  <sheetFormatPr defaultRowHeight="15" x14ac:dyDescent="0.2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 x14ac:dyDescent="0.25">
      <c r="B1" s="171"/>
      <c r="C1" s="171"/>
      <c r="D1" s="492" t="s">
        <v>137</v>
      </c>
      <c r="E1" s="492"/>
      <c r="F1" s="492"/>
      <c r="G1" s="172"/>
    </row>
    <row r="2" spans="1:8" s="170" customFormat="1" ht="15.75" x14ac:dyDescent="0.25">
      <c r="A2" s="483" t="s">
        <v>138</v>
      </c>
      <c r="B2" s="483"/>
      <c r="C2" s="483"/>
      <c r="D2" s="483"/>
      <c r="E2" s="483"/>
      <c r="F2" s="483"/>
    </row>
    <row r="3" spans="1:8" s="170" customFormat="1" ht="15.75" x14ac:dyDescent="0.25">
      <c r="A3" s="483" t="s">
        <v>139</v>
      </c>
      <c r="B3" s="483"/>
      <c r="C3" s="483"/>
      <c r="D3" s="483"/>
      <c r="E3" s="483"/>
      <c r="F3" s="483"/>
    </row>
    <row r="4" spans="1:8" s="170" customFormat="1" ht="15.75" x14ac:dyDescent="0.25">
      <c r="A4" s="483" t="s">
        <v>140</v>
      </c>
      <c r="B4" s="483"/>
      <c r="C4" s="483"/>
      <c r="D4" s="483"/>
      <c r="E4" s="483"/>
      <c r="F4" s="483"/>
    </row>
    <row r="5" spans="1:8" s="170" customFormat="1" ht="15.75" x14ac:dyDescent="0.25">
      <c r="A5" s="484"/>
      <c r="B5" s="484"/>
      <c r="C5" s="484"/>
      <c r="D5" s="484"/>
      <c r="E5" s="484"/>
      <c r="F5" s="484"/>
    </row>
    <row r="6" spans="1:8" s="170" customFormat="1" ht="16.5" thickBot="1" x14ac:dyDescent="0.3">
      <c r="A6" s="493" t="s">
        <v>3</v>
      </c>
      <c r="B6" s="493"/>
      <c r="C6" s="493"/>
      <c r="D6" s="493"/>
      <c r="E6" s="493"/>
      <c r="F6" s="494"/>
    </row>
    <row r="7" spans="1:8" ht="31.5" customHeight="1" x14ac:dyDescent="0.25">
      <c r="A7" s="487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89" t="s">
        <v>146</v>
      </c>
      <c r="G7" s="491" t="s">
        <v>147</v>
      </c>
      <c r="H7" s="491" t="s">
        <v>148</v>
      </c>
    </row>
    <row r="8" spans="1:8" ht="15.75" thickBot="1" x14ac:dyDescent="0.3">
      <c r="A8" s="488"/>
      <c r="B8" s="176"/>
      <c r="C8" s="176"/>
      <c r="D8" s="177"/>
      <c r="E8" s="178"/>
      <c r="F8" s="490"/>
      <c r="G8" s="491"/>
      <c r="H8" s="491"/>
    </row>
    <row r="9" spans="1:8" ht="16.5" thickBot="1" x14ac:dyDescent="0.3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 x14ac:dyDescent="0.3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 x14ac:dyDescent="0.3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 x14ac:dyDescent="0.3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 x14ac:dyDescent="0.3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 x14ac:dyDescent="0.3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 x14ac:dyDescent="0.3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 x14ac:dyDescent="0.3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 x14ac:dyDescent="0.3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 x14ac:dyDescent="0.3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 x14ac:dyDescent="0.3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 x14ac:dyDescent="0.3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 x14ac:dyDescent="0.3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 x14ac:dyDescent="0.3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 x14ac:dyDescent="0.3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 x14ac:dyDescent="0.3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 x14ac:dyDescent="0.3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 x14ac:dyDescent="0.3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 x14ac:dyDescent="0.3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 x14ac:dyDescent="0.3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 x14ac:dyDescent="0.3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 x14ac:dyDescent="0.3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 x14ac:dyDescent="0.3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 x14ac:dyDescent="0.3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 x14ac:dyDescent="0.25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 x14ac:dyDescent="0.3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 x14ac:dyDescent="0.3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 x14ac:dyDescent="0.3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 x14ac:dyDescent="0.3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 x14ac:dyDescent="0.3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 x14ac:dyDescent="0.3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 x14ac:dyDescent="0.3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 x14ac:dyDescent="0.3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 x14ac:dyDescent="0.3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 x14ac:dyDescent="0.3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 x14ac:dyDescent="0.3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 x14ac:dyDescent="0.3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 x14ac:dyDescent="0.3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 x14ac:dyDescent="0.3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 x14ac:dyDescent="0.3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 x14ac:dyDescent="0.3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 x14ac:dyDescent="0.3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 x14ac:dyDescent="0.3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 x14ac:dyDescent="0.3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 x14ac:dyDescent="0.3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 x14ac:dyDescent="0.3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 x14ac:dyDescent="0.3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 x14ac:dyDescent="0.3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 x14ac:dyDescent="0.3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 x14ac:dyDescent="0.3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 x14ac:dyDescent="0.3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 x14ac:dyDescent="0.3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 x14ac:dyDescent="0.3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 x14ac:dyDescent="0.3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 x14ac:dyDescent="0.3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 x14ac:dyDescent="0.3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 x14ac:dyDescent="0.3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 x14ac:dyDescent="0.3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 x14ac:dyDescent="0.25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 x14ac:dyDescent="0.25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 x14ac:dyDescent="0.3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 x14ac:dyDescent="0.25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 x14ac:dyDescent="0.25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 x14ac:dyDescent="0.3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 x14ac:dyDescent="0.3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 x14ac:dyDescent="0.3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 x14ac:dyDescent="0.3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 x14ac:dyDescent="0.3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 x14ac:dyDescent="0.3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 x14ac:dyDescent="0.3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 x14ac:dyDescent="0.3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 x14ac:dyDescent="0.3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 x14ac:dyDescent="0.3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 x14ac:dyDescent="0.3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 x14ac:dyDescent="0.3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 x14ac:dyDescent="0.3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 x14ac:dyDescent="0.2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 x14ac:dyDescent="0.2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 x14ac:dyDescent="0.2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 x14ac:dyDescent="0.2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 x14ac:dyDescent="0.2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 x14ac:dyDescent="0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 x14ac:dyDescent="0.2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 x14ac:dyDescent="0.25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 x14ac:dyDescent="0.2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 x14ac:dyDescent="0.25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 x14ac:dyDescent="0.2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 x14ac:dyDescent="0.2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 x14ac:dyDescent="0.2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 x14ac:dyDescent="0.3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 x14ac:dyDescent="0.3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 x14ac:dyDescent="0.2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 x14ac:dyDescent="0.3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 x14ac:dyDescent="0.3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 x14ac:dyDescent="0.3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 x14ac:dyDescent="0.3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 x14ac:dyDescent="0.3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 x14ac:dyDescent="0.3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 x14ac:dyDescent="0.3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 x14ac:dyDescent="0.3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 x14ac:dyDescent="0.3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 x14ac:dyDescent="0.3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 x14ac:dyDescent="0.3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 x14ac:dyDescent="0.3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 x14ac:dyDescent="0.3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 x14ac:dyDescent="0.3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 x14ac:dyDescent="0.3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 x14ac:dyDescent="0.3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 x14ac:dyDescent="0.3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 x14ac:dyDescent="0.3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 x14ac:dyDescent="0.3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 x14ac:dyDescent="0.3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 x14ac:dyDescent="0.3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 x14ac:dyDescent="0.3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 x14ac:dyDescent="0.3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 x14ac:dyDescent="0.3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 x14ac:dyDescent="0.3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 x14ac:dyDescent="0.3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 x14ac:dyDescent="0.3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 x14ac:dyDescent="0.3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 x14ac:dyDescent="0.25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 x14ac:dyDescent="0.3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 x14ac:dyDescent="0.3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 x14ac:dyDescent="0.3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 x14ac:dyDescent="0.3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 x14ac:dyDescent="0.3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 x14ac:dyDescent="0.3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 x14ac:dyDescent="0.3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 x14ac:dyDescent="0.3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 x14ac:dyDescent="0.3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 x14ac:dyDescent="0.3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 x14ac:dyDescent="0.3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 x14ac:dyDescent="0.3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 x14ac:dyDescent="0.3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 x14ac:dyDescent="0.3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 x14ac:dyDescent="0.3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 x14ac:dyDescent="0.3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 x14ac:dyDescent="0.3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 x14ac:dyDescent="0.3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 x14ac:dyDescent="0.3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 x14ac:dyDescent="0.3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 x14ac:dyDescent="0.3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 x14ac:dyDescent="0.3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 x14ac:dyDescent="0.3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 x14ac:dyDescent="0.3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 x14ac:dyDescent="0.3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 x14ac:dyDescent="0.3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 x14ac:dyDescent="0.3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 x14ac:dyDescent="0.3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 x14ac:dyDescent="0.3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 x14ac:dyDescent="0.3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 x14ac:dyDescent="0.3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 x14ac:dyDescent="0.3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 x14ac:dyDescent="0.3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 x14ac:dyDescent="0.3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 x14ac:dyDescent="0.3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 x14ac:dyDescent="0.3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 x14ac:dyDescent="0.3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 x14ac:dyDescent="0.3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 x14ac:dyDescent="0.3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 x14ac:dyDescent="0.3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 x14ac:dyDescent="0.3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 x14ac:dyDescent="0.3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 x14ac:dyDescent="0.3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 x14ac:dyDescent="0.3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 x14ac:dyDescent="0.3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 x14ac:dyDescent="0.3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 x14ac:dyDescent="0.3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 x14ac:dyDescent="0.3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 x14ac:dyDescent="0.3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 x14ac:dyDescent="0.3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 x14ac:dyDescent="0.3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 x14ac:dyDescent="0.3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 x14ac:dyDescent="0.3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 x14ac:dyDescent="0.3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 x14ac:dyDescent="0.2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 x14ac:dyDescent="0.2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 x14ac:dyDescent="0.2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 x14ac:dyDescent="0.2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 x14ac:dyDescent="0.3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 x14ac:dyDescent="0.3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 x14ac:dyDescent="0.3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 x14ac:dyDescent="0.3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 x14ac:dyDescent="0.3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 x14ac:dyDescent="0.3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 x14ac:dyDescent="0.3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 x14ac:dyDescent="0.3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 x14ac:dyDescent="0.3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 x14ac:dyDescent="0.3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 x14ac:dyDescent="0.3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 x14ac:dyDescent="0.3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 x14ac:dyDescent="0.3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 x14ac:dyDescent="0.3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 x14ac:dyDescent="0.3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 x14ac:dyDescent="0.3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 x14ac:dyDescent="0.3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 x14ac:dyDescent="0.3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 x14ac:dyDescent="0.3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 x14ac:dyDescent="0.3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 x14ac:dyDescent="0.3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 x14ac:dyDescent="0.3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 x14ac:dyDescent="0.3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 x14ac:dyDescent="0.3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 x14ac:dyDescent="0.3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 x14ac:dyDescent="0.3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 x14ac:dyDescent="0.3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 x14ac:dyDescent="0.3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 x14ac:dyDescent="0.3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 x14ac:dyDescent="0.3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 x14ac:dyDescent="0.3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 x14ac:dyDescent="0.3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 x14ac:dyDescent="0.3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 x14ac:dyDescent="0.3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 x14ac:dyDescent="0.3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 x14ac:dyDescent="0.3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 x14ac:dyDescent="0.3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 x14ac:dyDescent="0.3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 x14ac:dyDescent="0.3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 x14ac:dyDescent="0.3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 x14ac:dyDescent="0.3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 x14ac:dyDescent="0.3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 x14ac:dyDescent="0.3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 x14ac:dyDescent="0.3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 x14ac:dyDescent="0.3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 x14ac:dyDescent="0.3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 x14ac:dyDescent="0.3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 x14ac:dyDescent="0.3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 x14ac:dyDescent="0.3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 x14ac:dyDescent="0.3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 x14ac:dyDescent="0.3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 x14ac:dyDescent="0.3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 x14ac:dyDescent="0.3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 x14ac:dyDescent="0.3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 x14ac:dyDescent="0.3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 x14ac:dyDescent="0.3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 x14ac:dyDescent="0.3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 x14ac:dyDescent="0.3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 x14ac:dyDescent="0.3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 x14ac:dyDescent="0.3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 x14ac:dyDescent="0.3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 x14ac:dyDescent="0.3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 x14ac:dyDescent="0.3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 x14ac:dyDescent="0.3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 x14ac:dyDescent="0.3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 x14ac:dyDescent="0.3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 x14ac:dyDescent="0.3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 x14ac:dyDescent="0.3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 x14ac:dyDescent="0.3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 x14ac:dyDescent="0.3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 x14ac:dyDescent="0.3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 x14ac:dyDescent="0.3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 x14ac:dyDescent="0.3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 x14ac:dyDescent="0.3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 x14ac:dyDescent="0.3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 x14ac:dyDescent="0.3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 x14ac:dyDescent="0.3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 x14ac:dyDescent="0.3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 x14ac:dyDescent="0.3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 x14ac:dyDescent="0.3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 x14ac:dyDescent="0.3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 x14ac:dyDescent="0.3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 x14ac:dyDescent="0.3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 x14ac:dyDescent="0.3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 x14ac:dyDescent="0.3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 x14ac:dyDescent="0.3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 x14ac:dyDescent="0.3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 x14ac:dyDescent="0.3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 x14ac:dyDescent="0.3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 x14ac:dyDescent="0.3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 x14ac:dyDescent="0.2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 x14ac:dyDescent="0.2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 x14ac:dyDescent="0.2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 x14ac:dyDescent="0.2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 x14ac:dyDescent="0.3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 x14ac:dyDescent="0.3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 x14ac:dyDescent="0.3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 x14ac:dyDescent="0.3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 x14ac:dyDescent="0.3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 x14ac:dyDescent="0.3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 x14ac:dyDescent="0.3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 x14ac:dyDescent="0.3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 x14ac:dyDescent="0.3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 x14ac:dyDescent="0.25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 x14ac:dyDescent="0.25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0"/>
  <sheetViews>
    <sheetView topLeftCell="A580" workbookViewId="0">
      <selection activeCell="A589" sqref="A589:XFD590"/>
    </sheetView>
  </sheetViews>
  <sheetFormatPr defaultRowHeight="15" x14ac:dyDescent="0.2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 x14ac:dyDescent="0.25">
      <c r="F1" s="1" t="s">
        <v>0</v>
      </c>
      <c r="G1" s="1"/>
    </row>
    <row r="2" spans="1:7" x14ac:dyDescent="0.25">
      <c r="F2" s="1"/>
      <c r="G2" s="1"/>
    </row>
    <row r="3" spans="1:7" x14ac:dyDescent="0.25">
      <c r="F3" s="1"/>
      <c r="G3" s="1"/>
    </row>
    <row r="4" spans="1:7" ht="15.75" x14ac:dyDescent="0.25">
      <c r="A4" s="483" t="s">
        <v>1</v>
      </c>
      <c r="B4" s="483"/>
      <c r="C4" s="483"/>
      <c r="D4" s="483"/>
      <c r="E4" s="483"/>
      <c r="F4" s="483"/>
      <c r="G4" s="483"/>
    </row>
    <row r="5" spans="1:7" ht="15.75" x14ac:dyDescent="0.25">
      <c r="A5" s="483" t="s">
        <v>2</v>
      </c>
      <c r="B5" s="483"/>
      <c r="C5" s="483"/>
      <c r="D5" s="483"/>
      <c r="E5" s="483"/>
      <c r="F5" s="483"/>
      <c r="G5" s="483"/>
    </row>
    <row r="6" spans="1:7" ht="15.75" x14ac:dyDescent="0.25">
      <c r="A6" s="484"/>
      <c r="B6" s="484"/>
      <c r="C6" s="484"/>
      <c r="D6" s="484"/>
      <c r="E6" s="484"/>
      <c r="F6" s="484"/>
      <c r="G6" s="484"/>
    </row>
    <row r="7" spans="1:7" ht="15.75" x14ac:dyDescent="0.25">
      <c r="A7" s="485" t="s">
        <v>3</v>
      </c>
      <c r="B7" s="485"/>
      <c r="C7" s="485"/>
      <c r="D7" s="485"/>
      <c r="E7" s="485"/>
      <c r="F7" s="485"/>
      <c r="G7" s="485"/>
    </row>
    <row r="8" spans="1:7" ht="18.75" x14ac:dyDescent="0.25">
      <c r="A8" s="486" t="s">
        <v>4</v>
      </c>
      <c r="B8" s="486"/>
      <c r="C8" s="486"/>
      <c r="D8" s="486"/>
      <c r="E8" s="486"/>
      <c r="F8" s="486"/>
      <c r="G8" s="2">
        <f>SUM(G9+G32+G36)</f>
        <v>12821.2</v>
      </c>
    </row>
    <row r="9" spans="1:7" s="10" customFormat="1" ht="15.75" x14ac:dyDescent="0.2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 x14ac:dyDescent="0.25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 x14ac:dyDescent="0.25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 x14ac:dyDescent="0.2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 x14ac:dyDescent="0.25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 x14ac:dyDescent="0.2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 x14ac:dyDescent="0.2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 x14ac:dyDescent="0.2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 x14ac:dyDescent="0.2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 x14ac:dyDescent="0.2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 x14ac:dyDescent="0.2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 x14ac:dyDescent="0.2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 x14ac:dyDescent="0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 x14ac:dyDescent="0.25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 x14ac:dyDescent="0.2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 x14ac:dyDescent="0.2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 x14ac:dyDescent="0.2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 x14ac:dyDescent="0.2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 x14ac:dyDescent="0.2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 x14ac:dyDescent="0.2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 x14ac:dyDescent="0.2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 x14ac:dyDescent="0.2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 x14ac:dyDescent="0.2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 x14ac:dyDescent="0.2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 x14ac:dyDescent="0.2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 x14ac:dyDescent="0.2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 x14ac:dyDescent="0.2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 x14ac:dyDescent="0.2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 x14ac:dyDescent="0.2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 x14ac:dyDescent="0.2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 x14ac:dyDescent="0.2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 x14ac:dyDescent="0.2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 x14ac:dyDescent="0.2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 x14ac:dyDescent="0.2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 x14ac:dyDescent="0.2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 x14ac:dyDescent="0.2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 x14ac:dyDescent="0.2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 x14ac:dyDescent="0.25">
      <c r="A46" s="486" t="s">
        <v>29</v>
      </c>
      <c r="B46" s="486"/>
      <c r="C46" s="486"/>
      <c r="D46" s="486"/>
      <c r="E46" s="486"/>
      <c r="F46" s="486"/>
      <c r="G46" s="2">
        <f>SUM(G47)</f>
        <v>885.8</v>
      </c>
    </row>
    <row r="47" spans="1:7" s="10" customFormat="1" ht="15.75" x14ac:dyDescent="0.2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 x14ac:dyDescent="0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 x14ac:dyDescent="0.2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 x14ac:dyDescent="0.2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 x14ac:dyDescent="0.25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 x14ac:dyDescent="0.2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 x14ac:dyDescent="0.2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 x14ac:dyDescent="0.2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 x14ac:dyDescent="0.2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 x14ac:dyDescent="0.2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 x14ac:dyDescent="0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 x14ac:dyDescent="0.25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 x14ac:dyDescent="0.2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 x14ac:dyDescent="0.2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 x14ac:dyDescent="0.2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 x14ac:dyDescent="0.2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 x14ac:dyDescent="0.2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 x14ac:dyDescent="0.2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 x14ac:dyDescent="0.2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 x14ac:dyDescent="0.2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 x14ac:dyDescent="0.2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 x14ac:dyDescent="0.25">
      <c r="A68" s="480" t="s">
        <v>30</v>
      </c>
      <c r="B68" s="481"/>
      <c r="C68" s="481"/>
      <c r="D68" s="481"/>
      <c r="E68" s="481"/>
      <c r="F68" s="482"/>
      <c r="G68" s="2">
        <f>SUM(G69)</f>
        <v>805.40000000000009</v>
      </c>
    </row>
    <row r="69" spans="1:7" s="10" customFormat="1" ht="15.75" x14ac:dyDescent="0.2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 x14ac:dyDescent="0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 x14ac:dyDescent="0.2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 x14ac:dyDescent="0.2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 x14ac:dyDescent="0.25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 x14ac:dyDescent="0.2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 x14ac:dyDescent="0.2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 x14ac:dyDescent="0.2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 x14ac:dyDescent="0.2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 x14ac:dyDescent="0.2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 x14ac:dyDescent="0.2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 x14ac:dyDescent="0.2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 x14ac:dyDescent="0.2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 x14ac:dyDescent="0.2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 x14ac:dyDescent="0.2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 x14ac:dyDescent="0.2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 x14ac:dyDescent="0.2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 x14ac:dyDescent="0.2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 x14ac:dyDescent="0.2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 x14ac:dyDescent="0.2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 x14ac:dyDescent="0.2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 x14ac:dyDescent="0.25">
      <c r="A90" s="480" t="s">
        <v>33</v>
      </c>
      <c r="B90" s="481"/>
      <c r="C90" s="481"/>
      <c r="D90" s="481"/>
      <c r="E90" s="481"/>
      <c r="F90" s="482"/>
      <c r="G90" s="2">
        <f>SUM(G91)</f>
        <v>859.40000000000009</v>
      </c>
    </row>
    <row r="91" spans="1:7" s="10" customFormat="1" ht="15.75" x14ac:dyDescent="0.2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 x14ac:dyDescent="0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 x14ac:dyDescent="0.2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 x14ac:dyDescent="0.2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 x14ac:dyDescent="0.25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 x14ac:dyDescent="0.2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 x14ac:dyDescent="0.2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 x14ac:dyDescent="0.2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 x14ac:dyDescent="0.2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 x14ac:dyDescent="0.2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 x14ac:dyDescent="0.25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 x14ac:dyDescent="0.2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 x14ac:dyDescent="0.2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 x14ac:dyDescent="0.2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 x14ac:dyDescent="0.2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 x14ac:dyDescent="0.2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 x14ac:dyDescent="0.2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 x14ac:dyDescent="0.2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 x14ac:dyDescent="0.2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 x14ac:dyDescent="0.2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 x14ac:dyDescent="0.2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 x14ac:dyDescent="0.25">
      <c r="A112" s="480" t="s">
        <v>34</v>
      </c>
      <c r="B112" s="481"/>
      <c r="C112" s="481"/>
      <c r="D112" s="481"/>
      <c r="E112" s="481"/>
      <c r="F112" s="482"/>
      <c r="G112" s="2">
        <f>SUM(G113+G134+G138)</f>
        <v>1573.3999999999999</v>
      </c>
    </row>
    <row r="113" spans="1:7" s="10" customFormat="1" ht="15.75" x14ac:dyDescent="0.2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 x14ac:dyDescent="0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 x14ac:dyDescent="0.2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 x14ac:dyDescent="0.2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 x14ac:dyDescent="0.25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 x14ac:dyDescent="0.2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 x14ac:dyDescent="0.2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 x14ac:dyDescent="0.2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 x14ac:dyDescent="0.2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 x14ac:dyDescent="0.2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 x14ac:dyDescent="0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 x14ac:dyDescent="0.25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 x14ac:dyDescent="0.2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 x14ac:dyDescent="0.2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 x14ac:dyDescent="0.2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 x14ac:dyDescent="0.2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 x14ac:dyDescent="0.2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 x14ac:dyDescent="0.2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 x14ac:dyDescent="0.2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 x14ac:dyDescent="0.2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 x14ac:dyDescent="0.2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 x14ac:dyDescent="0.2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 x14ac:dyDescent="0.2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 x14ac:dyDescent="0.2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 x14ac:dyDescent="0.2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 x14ac:dyDescent="0.2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 x14ac:dyDescent="0.2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 x14ac:dyDescent="0.2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 x14ac:dyDescent="0.2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 x14ac:dyDescent="0.2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 x14ac:dyDescent="0.2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 x14ac:dyDescent="0.2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 x14ac:dyDescent="0.2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 x14ac:dyDescent="0.2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 x14ac:dyDescent="0.2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 x14ac:dyDescent="0.25">
      <c r="A148" s="480" t="s">
        <v>35</v>
      </c>
      <c r="B148" s="481"/>
      <c r="C148" s="481"/>
      <c r="D148" s="481"/>
      <c r="E148" s="481"/>
      <c r="F148" s="482"/>
      <c r="G148" s="2">
        <f>SUM(G149)</f>
        <v>881.7</v>
      </c>
    </row>
    <row r="149" spans="1:7" s="10" customFormat="1" ht="15.75" x14ac:dyDescent="0.2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 x14ac:dyDescent="0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 x14ac:dyDescent="0.2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 x14ac:dyDescent="0.2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 x14ac:dyDescent="0.25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 x14ac:dyDescent="0.2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 x14ac:dyDescent="0.2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 x14ac:dyDescent="0.2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 x14ac:dyDescent="0.2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 x14ac:dyDescent="0.2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 x14ac:dyDescent="0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 x14ac:dyDescent="0.25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 x14ac:dyDescent="0.2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 x14ac:dyDescent="0.2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 x14ac:dyDescent="0.2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 x14ac:dyDescent="0.2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 x14ac:dyDescent="0.2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 x14ac:dyDescent="0.2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 x14ac:dyDescent="0.2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 x14ac:dyDescent="0.2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 x14ac:dyDescent="0.2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 x14ac:dyDescent="0.25">
      <c r="A170" s="480" t="s">
        <v>36</v>
      </c>
      <c r="B170" s="481"/>
      <c r="C170" s="481"/>
      <c r="D170" s="481"/>
      <c r="E170" s="481"/>
      <c r="F170" s="482"/>
      <c r="G170" s="2">
        <f>SUM(G171+G192+G196)</f>
        <v>1481</v>
      </c>
    </row>
    <row r="171" spans="1:7" s="10" customFormat="1" ht="15.75" x14ac:dyDescent="0.2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 x14ac:dyDescent="0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 x14ac:dyDescent="0.2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 x14ac:dyDescent="0.2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 x14ac:dyDescent="0.25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 x14ac:dyDescent="0.2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 x14ac:dyDescent="0.2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 x14ac:dyDescent="0.2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 x14ac:dyDescent="0.2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 x14ac:dyDescent="0.2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 x14ac:dyDescent="0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 x14ac:dyDescent="0.25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 x14ac:dyDescent="0.2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 x14ac:dyDescent="0.2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 x14ac:dyDescent="0.2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 x14ac:dyDescent="0.2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 x14ac:dyDescent="0.2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 x14ac:dyDescent="0.2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 x14ac:dyDescent="0.2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 x14ac:dyDescent="0.2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 x14ac:dyDescent="0.2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 x14ac:dyDescent="0.2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 x14ac:dyDescent="0.2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 x14ac:dyDescent="0.2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 x14ac:dyDescent="0.2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 x14ac:dyDescent="0.2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 x14ac:dyDescent="0.2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 x14ac:dyDescent="0.2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 x14ac:dyDescent="0.2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 x14ac:dyDescent="0.2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 x14ac:dyDescent="0.2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 x14ac:dyDescent="0.2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 x14ac:dyDescent="0.2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 x14ac:dyDescent="0.2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 x14ac:dyDescent="0.2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 x14ac:dyDescent="0.3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 x14ac:dyDescent="0.2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 x14ac:dyDescent="0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 x14ac:dyDescent="0.2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 x14ac:dyDescent="0.2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 x14ac:dyDescent="0.2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 x14ac:dyDescent="0.25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 x14ac:dyDescent="0.2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 x14ac:dyDescent="0.2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 x14ac:dyDescent="0.2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 x14ac:dyDescent="0.2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 x14ac:dyDescent="0.25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 x14ac:dyDescent="0.2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 x14ac:dyDescent="0.2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 x14ac:dyDescent="0.2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 x14ac:dyDescent="0.2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 x14ac:dyDescent="0.2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 x14ac:dyDescent="0.2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 x14ac:dyDescent="0.2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 x14ac:dyDescent="0.2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 x14ac:dyDescent="0.2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 x14ac:dyDescent="0.2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 x14ac:dyDescent="0.2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 x14ac:dyDescent="0.2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 x14ac:dyDescent="0.2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 x14ac:dyDescent="0.2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 x14ac:dyDescent="0.2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 x14ac:dyDescent="0.2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 x14ac:dyDescent="0.2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 x14ac:dyDescent="0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 x14ac:dyDescent="0.2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 x14ac:dyDescent="0.2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 x14ac:dyDescent="0.2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 x14ac:dyDescent="0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 x14ac:dyDescent="0.2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 x14ac:dyDescent="0.3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 x14ac:dyDescent="0.3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 x14ac:dyDescent="0.2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 x14ac:dyDescent="0.2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 x14ac:dyDescent="0.3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 x14ac:dyDescent="0.3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 x14ac:dyDescent="0.2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 x14ac:dyDescent="0.3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 x14ac:dyDescent="0.3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 x14ac:dyDescent="0.3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 x14ac:dyDescent="0.3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 x14ac:dyDescent="0.2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 x14ac:dyDescent="0.3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 x14ac:dyDescent="0.3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 x14ac:dyDescent="0.2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 x14ac:dyDescent="0.2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 x14ac:dyDescent="0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 x14ac:dyDescent="0.2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 x14ac:dyDescent="0.3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 x14ac:dyDescent="0.3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 x14ac:dyDescent="0.2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 x14ac:dyDescent="0.2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 x14ac:dyDescent="0.2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 x14ac:dyDescent="0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 x14ac:dyDescent="0.2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 x14ac:dyDescent="0.2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 x14ac:dyDescent="0.2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 x14ac:dyDescent="0.2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 x14ac:dyDescent="0.2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 x14ac:dyDescent="0.3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 x14ac:dyDescent="0.3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 x14ac:dyDescent="0.2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 x14ac:dyDescent="0.2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 x14ac:dyDescent="0.2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 x14ac:dyDescent="0.2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 x14ac:dyDescent="0.2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 x14ac:dyDescent="0.3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 x14ac:dyDescent="0.2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 x14ac:dyDescent="0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 x14ac:dyDescent="0.2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 x14ac:dyDescent="0.2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 x14ac:dyDescent="0.2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 x14ac:dyDescent="0.2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 x14ac:dyDescent="0.2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 x14ac:dyDescent="0.2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 x14ac:dyDescent="0.2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 x14ac:dyDescent="0.2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 x14ac:dyDescent="0.2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 x14ac:dyDescent="0.25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 x14ac:dyDescent="0.2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 x14ac:dyDescent="0.2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 x14ac:dyDescent="0.2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 x14ac:dyDescent="0.2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 x14ac:dyDescent="0.2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 x14ac:dyDescent="0.2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 x14ac:dyDescent="0.2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 x14ac:dyDescent="0.2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 x14ac:dyDescent="0.2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 x14ac:dyDescent="0.2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 x14ac:dyDescent="0.2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 x14ac:dyDescent="0.2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 x14ac:dyDescent="0.2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 x14ac:dyDescent="0.2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 x14ac:dyDescent="0.2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 x14ac:dyDescent="0.2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 x14ac:dyDescent="0.2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 x14ac:dyDescent="0.2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 x14ac:dyDescent="0.2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 x14ac:dyDescent="0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 x14ac:dyDescent="0.2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 x14ac:dyDescent="0.2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 x14ac:dyDescent="0.2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 x14ac:dyDescent="0.2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 x14ac:dyDescent="0.3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 x14ac:dyDescent="0.2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 x14ac:dyDescent="0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 x14ac:dyDescent="0.2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 x14ac:dyDescent="0.2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 x14ac:dyDescent="0.2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 x14ac:dyDescent="0.2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 x14ac:dyDescent="0.2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 x14ac:dyDescent="0.25">
      <c r="A322" s="480" t="s">
        <v>91</v>
      </c>
      <c r="B322" s="481"/>
      <c r="C322" s="481"/>
      <c r="D322" s="481"/>
      <c r="E322" s="481"/>
      <c r="F322" s="482"/>
      <c r="G322" s="2">
        <f>SUM(G323+G344+G348)</f>
        <v>1656.2</v>
      </c>
    </row>
    <row r="323" spans="1:7" s="10" customFormat="1" ht="15.75" x14ac:dyDescent="0.2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 x14ac:dyDescent="0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 x14ac:dyDescent="0.2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 x14ac:dyDescent="0.2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 x14ac:dyDescent="0.25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 x14ac:dyDescent="0.2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 x14ac:dyDescent="0.2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 x14ac:dyDescent="0.2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 x14ac:dyDescent="0.2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 x14ac:dyDescent="0.2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 x14ac:dyDescent="0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 x14ac:dyDescent="0.25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 x14ac:dyDescent="0.2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 x14ac:dyDescent="0.2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 x14ac:dyDescent="0.2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 x14ac:dyDescent="0.2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 x14ac:dyDescent="0.2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 x14ac:dyDescent="0.2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 x14ac:dyDescent="0.2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 x14ac:dyDescent="0.2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 x14ac:dyDescent="0.2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 x14ac:dyDescent="0.2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 x14ac:dyDescent="0.2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 x14ac:dyDescent="0.2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 x14ac:dyDescent="0.2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 x14ac:dyDescent="0.2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 x14ac:dyDescent="0.2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 x14ac:dyDescent="0.2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 x14ac:dyDescent="0.2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 x14ac:dyDescent="0.2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 x14ac:dyDescent="0.2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 x14ac:dyDescent="0.2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 x14ac:dyDescent="0.2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 x14ac:dyDescent="0.2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 x14ac:dyDescent="0.2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 x14ac:dyDescent="0.3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 x14ac:dyDescent="0.2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 x14ac:dyDescent="0.2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 x14ac:dyDescent="0.2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 x14ac:dyDescent="0.2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 x14ac:dyDescent="0.2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 x14ac:dyDescent="0.2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 x14ac:dyDescent="0.2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 x14ac:dyDescent="0.2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 x14ac:dyDescent="0.2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 x14ac:dyDescent="0.2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 x14ac:dyDescent="0.2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 x14ac:dyDescent="0.2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 x14ac:dyDescent="0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 x14ac:dyDescent="0.2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 x14ac:dyDescent="0.2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 x14ac:dyDescent="0.2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 x14ac:dyDescent="0.2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 x14ac:dyDescent="0.2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 x14ac:dyDescent="0.2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 x14ac:dyDescent="0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 x14ac:dyDescent="0.2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 x14ac:dyDescent="0.2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 x14ac:dyDescent="0.2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 x14ac:dyDescent="0.2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 x14ac:dyDescent="0.2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 x14ac:dyDescent="0.2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 x14ac:dyDescent="0.2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 x14ac:dyDescent="0.2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 x14ac:dyDescent="0.2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 x14ac:dyDescent="0.2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 x14ac:dyDescent="0.2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 x14ac:dyDescent="0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 x14ac:dyDescent="0.2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 x14ac:dyDescent="0.2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 x14ac:dyDescent="0.2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 x14ac:dyDescent="0.2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 x14ac:dyDescent="0.2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 x14ac:dyDescent="0.2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 x14ac:dyDescent="0.2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 x14ac:dyDescent="0.2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 x14ac:dyDescent="0.2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 x14ac:dyDescent="0.2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 x14ac:dyDescent="0.2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 x14ac:dyDescent="0.2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 x14ac:dyDescent="0.25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 x14ac:dyDescent="0.2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 x14ac:dyDescent="0.2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 x14ac:dyDescent="0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 x14ac:dyDescent="0.2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 x14ac:dyDescent="0.2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 x14ac:dyDescent="0.2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 x14ac:dyDescent="0.2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 x14ac:dyDescent="0.2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 x14ac:dyDescent="0.2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 x14ac:dyDescent="0.2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 x14ac:dyDescent="0.2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 x14ac:dyDescent="0.2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 x14ac:dyDescent="0.25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 x14ac:dyDescent="0.2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 x14ac:dyDescent="0.2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 x14ac:dyDescent="0.2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 x14ac:dyDescent="0.2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 x14ac:dyDescent="0.2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 x14ac:dyDescent="0.2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 x14ac:dyDescent="0.2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 x14ac:dyDescent="0.2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 x14ac:dyDescent="0.25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 x14ac:dyDescent="0.2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 x14ac:dyDescent="0.2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 x14ac:dyDescent="0.2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 x14ac:dyDescent="0.2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 x14ac:dyDescent="0.25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 x14ac:dyDescent="0.2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 x14ac:dyDescent="0.2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 x14ac:dyDescent="0.2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 x14ac:dyDescent="0.25">
      <c r="A434" s="480" t="s">
        <v>120</v>
      </c>
      <c r="B434" s="481"/>
      <c r="C434" s="481"/>
      <c r="D434" s="481"/>
      <c r="E434" s="481"/>
      <c r="F434" s="482"/>
      <c r="G434" s="2">
        <f>SUM(G435)</f>
        <v>1249.9000000000001</v>
      </c>
    </row>
    <row r="435" spans="1:7" s="10" customFormat="1" ht="15.75" x14ac:dyDescent="0.2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 x14ac:dyDescent="0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 x14ac:dyDescent="0.2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 x14ac:dyDescent="0.2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 x14ac:dyDescent="0.25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 x14ac:dyDescent="0.2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 x14ac:dyDescent="0.2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 x14ac:dyDescent="0.2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 x14ac:dyDescent="0.2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 x14ac:dyDescent="0.2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 x14ac:dyDescent="0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 x14ac:dyDescent="0.25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 x14ac:dyDescent="0.2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 x14ac:dyDescent="0.2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 x14ac:dyDescent="0.2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 x14ac:dyDescent="0.2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 x14ac:dyDescent="0.2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 x14ac:dyDescent="0.2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 x14ac:dyDescent="0.2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 x14ac:dyDescent="0.2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 x14ac:dyDescent="0.2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 x14ac:dyDescent="0.3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 x14ac:dyDescent="0.2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 x14ac:dyDescent="0.2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 x14ac:dyDescent="0.2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 x14ac:dyDescent="0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 x14ac:dyDescent="0.2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 x14ac:dyDescent="0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 x14ac:dyDescent="0.2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 x14ac:dyDescent="0.2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 x14ac:dyDescent="0.2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 x14ac:dyDescent="0.2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 x14ac:dyDescent="0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 x14ac:dyDescent="0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 x14ac:dyDescent="0.2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 x14ac:dyDescent="0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 x14ac:dyDescent="0.2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 x14ac:dyDescent="0.2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 x14ac:dyDescent="0.2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 x14ac:dyDescent="0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 x14ac:dyDescent="0.2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 x14ac:dyDescent="0.2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 x14ac:dyDescent="0.2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 x14ac:dyDescent="0.2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 x14ac:dyDescent="0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 x14ac:dyDescent="0.2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 x14ac:dyDescent="0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 x14ac:dyDescent="0.2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 x14ac:dyDescent="0.2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 x14ac:dyDescent="0.2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 x14ac:dyDescent="0.2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 x14ac:dyDescent="0.25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 x14ac:dyDescent="0.2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 x14ac:dyDescent="0.2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 x14ac:dyDescent="0.2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 x14ac:dyDescent="0.2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 x14ac:dyDescent="0.2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 x14ac:dyDescent="0.25">
      <c r="A492" s="480" t="s">
        <v>130</v>
      </c>
      <c r="B492" s="481"/>
      <c r="C492" s="481"/>
      <c r="D492" s="481"/>
      <c r="E492" s="481"/>
      <c r="F492" s="482"/>
      <c r="G492" s="2">
        <f>SUM(G493)</f>
        <v>803.29999999999984</v>
      </c>
    </row>
    <row r="493" spans="1:7" s="10" customFormat="1" ht="15.75" x14ac:dyDescent="0.2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 x14ac:dyDescent="0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 x14ac:dyDescent="0.2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 x14ac:dyDescent="0.2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 x14ac:dyDescent="0.25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 x14ac:dyDescent="0.2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 x14ac:dyDescent="0.2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 x14ac:dyDescent="0.2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 x14ac:dyDescent="0.2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 x14ac:dyDescent="0.2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 x14ac:dyDescent="0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 x14ac:dyDescent="0.25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 x14ac:dyDescent="0.2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 x14ac:dyDescent="0.2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 x14ac:dyDescent="0.2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 x14ac:dyDescent="0.2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 x14ac:dyDescent="0.2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 x14ac:dyDescent="0.2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 x14ac:dyDescent="0.2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 x14ac:dyDescent="0.2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 x14ac:dyDescent="0.2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 x14ac:dyDescent="0.25">
      <c r="A514" s="480" t="s">
        <v>131</v>
      </c>
      <c r="B514" s="481"/>
      <c r="C514" s="481"/>
      <c r="D514" s="481"/>
      <c r="E514" s="481"/>
      <c r="F514" s="482"/>
      <c r="G514" s="2">
        <f>SUM(G515)</f>
        <v>884.39999999999986</v>
      </c>
    </row>
    <row r="515" spans="1:7" s="10" customFormat="1" ht="15.75" x14ac:dyDescent="0.2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 x14ac:dyDescent="0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 x14ac:dyDescent="0.2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 x14ac:dyDescent="0.2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 x14ac:dyDescent="0.25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 x14ac:dyDescent="0.2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 x14ac:dyDescent="0.2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 x14ac:dyDescent="0.2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 x14ac:dyDescent="0.2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 x14ac:dyDescent="0.2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 x14ac:dyDescent="0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 x14ac:dyDescent="0.25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 x14ac:dyDescent="0.2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 x14ac:dyDescent="0.2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 x14ac:dyDescent="0.2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 x14ac:dyDescent="0.2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 x14ac:dyDescent="0.2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 x14ac:dyDescent="0.2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 x14ac:dyDescent="0.2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 x14ac:dyDescent="0.2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 x14ac:dyDescent="0.2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 x14ac:dyDescent="0.25">
      <c r="A536" s="480" t="s">
        <v>132</v>
      </c>
      <c r="B536" s="481"/>
      <c r="C536" s="481"/>
      <c r="D536" s="481"/>
      <c r="E536" s="481"/>
      <c r="F536" s="482"/>
      <c r="G536" s="2">
        <f>SUM(G537++G558)</f>
        <v>1390.6</v>
      </c>
    </row>
    <row r="537" spans="1:7" s="10" customFormat="1" ht="15.75" x14ac:dyDescent="0.2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 x14ac:dyDescent="0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 x14ac:dyDescent="0.2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 x14ac:dyDescent="0.2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 x14ac:dyDescent="0.25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 x14ac:dyDescent="0.2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 x14ac:dyDescent="0.2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 x14ac:dyDescent="0.2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 x14ac:dyDescent="0.2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 x14ac:dyDescent="0.2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 x14ac:dyDescent="0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 x14ac:dyDescent="0.25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 x14ac:dyDescent="0.2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 x14ac:dyDescent="0.2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 x14ac:dyDescent="0.2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 x14ac:dyDescent="0.2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 x14ac:dyDescent="0.2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 x14ac:dyDescent="0.2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 x14ac:dyDescent="0.2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 x14ac:dyDescent="0.2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 x14ac:dyDescent="0.2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 x14ac:dyDescent="0.2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 x14ac:dyDescent="0.2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 x14ac:dyDescent="0.2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 x14ac:dyDescent="0.2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 x14ac:dyDescent="0.25">
      <c r="A562" s="480" t="s">
        <v>133</v>
      </c>
      <c r="B562" s="481"/>
      <c r="C562" s="481"/>
      <c r="D562" s="481"/>
      <c r="E562" s="481"/>
      <c r="F562" s="482"/>
      <c r="G562" s="2">
        <f>SUM(G563+G584)</f>
        <v>896.19999999999993</v>
      </c>
      <c r="I562" s="158"/>
    </row>
    <row r="563" spans="1:9" s="10" customFormat="1" ht="15.75" x14ac:dyDescent="0.2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 x14ac:dyDescent="0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 x14ac:dyDescent="0.2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 x14ac:dyDescent="0.2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 x14ac:dyDescent="0.25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 x14ac:dyDescent="0.2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 x14ac:dyDescent="0.2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 x14ac:dyDescent="0.2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 x14ac:dyDescent="0.2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 x14ac:dyDescent="0.2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 x14ac:dyDescent="0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 x14ac:dyDescent="0.25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 x14ac:dyDescent="0.2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 x14ac:dyDescent="0.2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 x14ac:dyDescent="0.2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 x14ac:dyDescent="0.2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 x14ac:dyDescent="0.2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 x14ac:dyDescent="0.2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 x14ac:dyDescent="0.2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 x14ac:dyDescent="0.2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 x14ac:dyDescent="0.2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 x14ac:dyDescent="0.2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 x14ac:dyDescent="0.2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 x14ac:dyDescent="0.2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 x14ac:dyDescent="0.2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 x14ac:dyDescent="0.3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 x14ac:dyDescent="0.25">
      <c r="A589" s="474" t="s">
        <v>135</v>
      </c>
      <c r="B589" s="475"/>
      <c r="C589" s="475"/>
      <c r="D589" s="475"/>
      <c r="E589" s="475"/>
      <c r="F589" s="476"/>
      <c r="G589" s="166">
        <v>5381.6</v>
      </c>
    </row>
    <row r="590" spans="1:7" s="169" customFormat="1" ht="18.75" x14ac:dyDescent="0.3">
      <c r="A590" s="477" t="s">
        <v>136</v>
      </c>
      <c r="B590" s="478"/>
      <c r="C590" s="478"/>
      <c r="D590" s="478"/>
      <c r="E590" s="478"/>
      <c r="F590" s="479"/>
      <c r="G590" s="168">
        <f>G588-G589</f>
        <v>385078.70000000019</v>
      </c>
    </row>
  </sheetData>
  <mergeCells count="19"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  <mergeCell ref="A589:F589"/>
    <mergeCell ref="A590:F590"/>
    <mergeCell ref="A434:F434"/>
    <mergeCell ref="A492:F492"/>
    <mergeCell ref="A514:F514"/>
    <mergeCell ref="A536:F536"/>
    <mergeCell ref="A562:F56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2"/>
  <sheetViews>
    <sheetView topLeftCell="A271" workbookViewId="0">
      <selection activeCell="A278" sqref="A278"/>
    </sheetView>
  </sheetViews>
  <sheetFormatPr defaultRowHeight="15" x14ac:dyDescent="0.2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 x14ac:dyDescent="0.25">
      <c r="B1" s="171"/>
      <c r="C1" s="171"/>
      <c r="D1" s="492" t="s">
        <v>137</v>
      </c>
      <c r="E1" s="492"/>
      <c r="F1" s="492"/>
    </row>
    <row r="2" spans="1:6" s="170" customFormat="1" ht="15.75" x14ac:dyDescent="0.25">
      <c r="A2" s="483" t="s">
        <v>138</v>
      </c>
      <c r="B2" s="483"/>
      <c r="C2" s="483"/>
      <c r="D2" s="483"/>
      <c r="E2" s="483"/>
      <c r="F2" s="483"/>
    </row>
    <row r="3" spans="1:6" s="170" customFormat="1" ht="15.75" x14ac:dyDescent="0.25">
      <c r="A3" s="483" t="s">
        <v>139</v>
      </c>
      <c r="B3" s="483"/>
      <c r="C3" s="483"/>
      <c r="D3" s="483"/>
      <c r="E3" s="483"/>
      <c r="F3" s="483"/>
    </row>
    <row r="4" spans="1:6" s="170" customFormat="1" ht="15.75" x14ac:dyDescent="0.25">
      <c r="A4" s="483" t="s">
        <v>191</v>
      </c>
      <c r="B4" s="483"/>
      <c r="C4" s="483"/>
      <c r="D4" s="483"/>
      <c r="E4" s="483"/>
      <c r="F4" s="483"/>
    </row>
    <row r="5" spans="1:6" s="170" customFormat="1" ht="15.75" x14ac:dyDescent="0.25">
      <c r="A5" s="484"/>
      <c r="B5" s="484"/>
      <c r="C5" s="484"/>
      <c r="D5" s="484"/>
      <c r="E5" s="484"/>
      <c r="F5" s="484"/>
    </row>
    <row r="6" spans="1:6" s="170" customFormat="1" ht="16.5" thickBot="1" x14ac:dyDescent="0.3">
      <c r="A6" s="493" t="s">
        <v>3</v>
      </c>
      <c r="B6" s="493"/>
      <c r="C6" s="493"/>
      <c r="D6" s="493"/>
      <c r="E6" s="493"/>
      <c r="F6" s="494"/>
    </row>
    <row r="7" spans="1:6" ht="31.5" customHeight="1" x14ac:dyDescent="0.25">
      <c r="A7" s="487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89" t="s">
        <v>146</v>
      </c>
    </row>
    <row r="8" spans="1:6" ht="15.75" customHeight="1" thickBot="1" x14ac:dyDescent="0.3">
      <c r="A8" s="488"/>
      <c r="B8" s="176"/>
      <c r="C8" s="176"/>
      <c r="D8" s="177"/>
      <c r="E8" s="178"/>
      <c r="F8" s="490"/>
    </row>
    <row r="9" spans="1:6" ht="16.5" thickBot="1" x14ac:dyDescent="0.3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 x14ac:dyDescent="0.3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 x14ac:dyDescent="0.3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 x14ac:dyDescent="0.3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 x14ac:dyDescent="0.3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 x14ac:dyDescent="0.3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 x14ac:dyDescent="0.3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 x14ac:dyDescent="0.3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 x14ac:dyDescent="0.3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 x14ac:dyDescent="0.3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 x14ac:dyDescent="0.3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 x14ac:dyDescent="0.3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 x14ac:dyDescent="0.3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 x14ac:dyDescent="0.3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 x14ac:dyDescent="0.3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 x14ac:dyDescent="0.3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 x14ac:dyDescent="0.3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 x14ac:dyDescent="0.3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 x14ac:dyDescent="0.3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 x14ac:dyDescent="0.3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 x14ac:dyDescent="0.3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 x14ac:dyDescent="0.3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 x14ac:dyDescent="0.3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 x14ac:dyDescent="0.3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 x14ac:dyDescent="0.25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 x14ac:dyDescent="0.3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 x14ac:dyDescent="0.3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 x14ac:dyDescent="0.3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 x14ac:dyDescent="0.3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 x14ac:dyDescent="0.3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 x14ac:dyDescent="0.3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 x14ac:dyDescent="0.3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 x14ac:dyDescent="0.3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 x14ac:dyDescent="0.3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 x14ac:dyDescent="0.3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 x14ac:dyDescent="0.3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 x14ac:dyDescent="0.3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 x14ac:dyDescent="0.3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 x14ac:dyDescent="0.3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 x14ac:dyDescent="0.3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 x14ac:dyDescent="0.3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 x14ac:dyDescent="0.3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 x14ac:dyDescent="0.3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 x14ac:dyDescent="0.3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 x14ac:dyDescent="0.3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 x14ac:dyDescent="0.3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 x14ac:dyDescent="0.3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 x14ac:dyDescent="0.3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 x14ac:dyDescent="0.3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 x14ac:dyDescent="0.3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 x14ac:dyDescent="0.3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 x14ac:dyDescent="0.3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 x14ac:dyDescent="0.3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 x14ac:dyDescent="0.3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 x14ac:dyDescent="0.3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 x14ac:dyDescent="0.3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 x14ac:dyDescent="0.3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 x14ac:dyDescent="0.3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 x14ac:dyDescent="0.25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 x14ac:dyDescent="0.25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 x14ac:dyDescent="0.3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 x14ac:dyDescent="0.25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 x14ac:dyDescent="0.25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 x14ac:dyDescent="0.3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 x14ac:dyDescent="0.3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 x14ac:dyDescent="0.3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 x14ac:dyDescent="0.3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 x14ac:dyDescent="0.3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 x14ac:dyDescent="0.3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 x14ac:dyDescent="0.3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 x14ac:dyDescent="0.3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 x14ac:dyDescent="0.3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 x14ac:dyDescent="0.3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 x14ac:dyDescent="0.3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 x14ac:dyDescent="0.3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 x14ac:dyDescent="0.3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 x14ac:dyDescent="0.2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 x14ac:dyDescent="0.2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 x14ac:dyDescent="0.2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 x14ac:dyDescent="0.2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 x14ac:dyDescent="0.2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 x14ac:dyDescent="0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 x14ac:dyDescent="0.2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 x14ac:dyDescent="0.25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 x14ac:dyDescent="0.2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 x14ac:dyDescent="0.25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 x14ac:dyDescent="0.2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 x14ac:dyDescent="0.2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 x14ac:dyDescent="0.2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 x14ac:dyDescent="0.3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 x14ac:dyDescent="0.3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 x14ac:dyDescent="0.2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 x14ac:dyDescent="0.3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 x14ac:dyDescent="0.3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 x14ac:dyDescent="0.3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 x14ac:dyDescent="0.3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 x14ac:dyDescent="0.3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 x14ac:dyDescent="0.3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 x14ac:dyDescent="0.3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 x14ac:dyDescent="0.3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 x14ac:dyDescent="0.3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 x14ac:dyDescent="0.3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 x14ac:dyDescent="0.3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 x14ac:dyDescent="0.3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 x14ac:dyDescent="0.3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 x14ac:dyDescent="0.3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 x14ac:dyDescent="0.3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 x14ac:dyDescent="0.3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 x14ac:dyDescent="0.3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 x14ac:dyDescent="0.3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 x14ac:dyDescent="0.3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 x14ac:dyDescent="0.3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 x14ac:dyDescent="0.3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 x14ac:dyDescent="0.3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 x14ac:dyDescent="0.3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 x14ac:dyDescent="0.3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 x14ac:dyDescent="0.3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 x14ac:dyDescent="0.3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 x14ac:dyDescent="0.3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 x14ac:dyDescent="0.3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 x14ac:dyDescent="0.25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 x14ac:dyDescent="0.3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 x14ac:dyDescent="0.3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 x14ac:dyDescent="0.3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 x14ac:dyDescent="0.3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 x14ac:dyDescent="0.3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 x14ac:dyDescent="0.3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 x14ac:dyDescent="0.3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 x14ac:dyDescent="0.3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 x14ac:dyDescent="0.3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 x14ac:dyDescent="0.3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 x14ac:dyDescent="0.3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 x14ac:dyDescent="0.3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 x14ac:dyDescent="0.3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 x14ac:dyDescent="0.3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 x14ac:dyDescent="0.3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 x14ac:dyDescent="0.3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 x14ac:dyDescent="0.3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 x14ac:dyDescent="0.3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 x14ac:dyDescent="0.3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 x14ac:dyDescent="0.3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 x14ac:dyDescent="0.3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 x14ac:dyDescent="0.3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 x14ac:dyDescent="0.3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 x14ac:dyDescent="0.3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 x14ac:dyDescent="0.3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 x14ac:dyDescent="0.3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 x14ac:dyDescent="0.3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 x14ac:dyDescent="0.3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 x14ac:dyDescent="0.3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 x14ac:dyDescent="0.3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 x14ac:dyDescent="0.3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 x14ac:dyDescent="0.3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 x14ac:dyDescent="0.3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 x14ac:dyDescent="0.3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 x14ac:dyDescent="0.3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 x14ac:dyDescent="0.3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 x14ac:dyDescent="0.3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 x14ac:dyDescent="0.3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 x14ac:dyDescent="0.3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 x14ac:dyDescent="0.3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 x14ac:dyDescent="0.3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 x14ac:dyDescent="0.3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 x14ac:dyDescent="0.3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 x14ac:dyDescent="0.3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 x14ac:dyDescent="0.3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 x14ac:dyDescent="0.3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 x14ac:dyDescent="0.3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 x14ac:dyDescent="0.3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 x14ac:dyDescent="0.3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 x14ac:dyDescent="0.3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 x14ac:dyDescent="0.3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 x14ac:dyDescent="0.3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 x14ac:dyDescent="0.3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 x14ac:dyDescent="0.3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 x14ac:dyDescent="0.2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 x14ac:dyDescent="0.2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 x14ac:dyDescent="0.2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 x14ac:dyDescent="0.2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 x14ac:dyDescent="0.3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 x14ac:dyDescent="0.3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 x14ac:dyDescent="0.3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 x14ac:dyDescent="0.3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 x14ac:dyDescent="0.3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 x14ac:dyDescent="0.3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 x14ac:dyDescent="0.3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 x14ac:dyDescent="0.3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 x14ac:dyDescent="0.3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 x14ac:dyDescent="0.3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 x14ac:dyDescent="0.3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 x14ac:dyDescent="0.3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 x14ac:dyDescent="0.3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 x14ac:dyDescent="0.3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 x14ac:dyDescent="0.3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 x14ac:dyDescent="0.3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 x14ac:dyDescent="0.3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 x14ac:dyDescent="0.3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 x14ac:dyDescent="0.3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 x14ac:dyDescent="0.3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 x14ac:dyDescent="0.3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 x14ac:dyDescent="0.3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 x14ac:dyDescent="0.3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 x14ac:dyDescent="0.3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 x14ac:dyDescent="0.3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 x14ac:dyDescent="0.3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 x14ac:dyDescent="0.3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 x14ac:dyDescent="0.3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 x14ac:dyDescent="0.3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 x14ac:dyDescent="0.3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 x14ac:dyDescent="0.3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 x14ac:dyDescent="0.3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 x14ac:dyDescent="0.3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 x14ac:dyDescent="0.3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 x14ac:dyDescent="0.3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 x14ac:dyDescent="0.3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 x14ac:dyDescent="0.3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 x14ac:dyDescent="0.3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 x14ac:dyDescent="0.3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 x14ac:dyDescent="0.3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 x14ac:dyDescent="0.3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 x14ac:dyDescent="0.3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 x14ac:dyDescent="0.3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 x14ac:dyDescent="0.3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 x14ac:dyDescent="0.3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 x14ac:dyDescent="0.3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 x14ac:dyDescent="0.3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 x14ac:dyDescent="0.3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 x14ac:dyDescent="0.3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 x14ac:dyDescent="0.3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 x14ac:dyDescent="0.3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 x14ac:dyDescent="0.3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 x14ac:dyDescent="0.3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 x14ac:dyDescent="0.3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 x14ac:dyDescent="0.3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 x14ac:dyDescent="0.3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 x14ac:dyDescent="0.3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 x14ac:dyDescent="0.3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 x14ac:dyDescent="0.3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 x14ac:dyDescent="0.3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 x14ac:dyDescent="0.3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 x14ac:dyDescent="0.3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 x14ac:dyDescent="0.3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 x14ac:dyDescent="0.3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 x14ac:dyDescent="0.3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 x14ac:dyDescent="0.3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 x14ac:dyDescent="0.3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 x14ac:dyDescent="0.3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 x14ac:dyDescent="0.3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 x14ac:dyDescent="0.3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 x14ac:dyDescent="0.3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 x14ac:dyDescent="0.3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 x14ac:dyDescent="0.3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 x14ac:dyDescent="0.3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 x14ac:dyDescent="0.3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 x14ac:dyDescent="0.3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 x14ac:dyDescent="0.3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 x14ac:dyDescent="0.3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 x14ac:dyDescent="0.3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 x14ac:dyDescent="0.3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 x14ac:dyDescent="0.3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 x14ac:dyDescent="0.3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 x14ac:dyDescent="0.3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 x14ac:dyDescent="0.3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 x14ac:dyDescent="0.3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 x14ac:dyDescent="0.3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 x14ac:dyDescent="0.3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 x14ac:dyDescent="0.3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 x14ac:dyDescent="0.3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 x14ac:dyDescent="0.3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 x14ac:dyDescent="0.2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 x14ac:dyDescent="0.2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 x14ac:dyDescent="0.2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 x14ac:dyDescent="0.2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 x14ac:dyDescent="0.3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 x14ac:dyDescent="0.3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 x14ac:dyDescent="0.3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 x14ac:dyDescent="0.3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 x14ac:dyDescent="0.3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 x14ac:dyDescent="0.3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 x14ac:dyDescent="0.3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 x14ac:dyDescent="0.3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 x14ac:dyDescent="0.3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 x14ac:dyDescent="0.25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 x14ac:dyDescent="0.25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6"/>
  <sheetViews>
    <sheetView topLeftCell="A535" workbookViewId="0">
      <selection activeCell="H339" sqref="H339"/>
    </sheetView>
  </sheetViews>
  <sheetFormatPr defaultRowHeight="15" x14ac:dyDescent="0.2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 x14ac:dyDescent="0.25">
      <c r="F1" s="1" t="s">
        <v>0</v>
      </c>
      <c r="G1" s="1"/>
      <c r="H1" s="1"/>
      <c r="I1" s="1"/>
    </row>
    <row r="2" spans="1:9" ht="15.75" x14ac:dyDescent="0.25">
      <c r="A2" s="483" t="s">
        <v>192</v>
      </c>
      <c r="B2" s="483"/>
      <c r="C2" s="483"/>
      <c r="D2" s="483"/>
      <c r="E2" s="483"/>
      <c r="F2" s="483"/>
      <c r="G2" s="483"/>
    </row>
    <row r="3" spans="1:9" ht="15.75" x14ac:dyDescent="0.25">
      <c r="A3" s="483" t="s">
        <v>2</v>
      </c>
      <c r="B3" s="483"/>
      <c r="C3" s="483"/>
      <c r="D3" s="483"/>
      <c r="E3" s="483"/>
      <c r="F3" s="483"/>
      <c r="G3" s="483"/>
    </row>
    <row r="4" spans="1:9" ht="3" customHeight="1" x14ac:dyDescent="0.25">
      <c r="A4" s="484"/>
      <c r="B4" s="484"/>
      <c r="C4" s="484"/>
      <c r="D4" s="484"/>
      <c r="E4" s="484"/>
      <c r="F4" s="484"/>
      <c r="G4" s="484"/>
    </row>
    <row r="5" spans="1:9" ht="15.75" x14ac:dyDescent="0.25">
      <c r="A5" s="485" t="s">
        <v>3</v>
      </c>
      <c r="B5" s="485"/>
      <c r="C5" s="485"/>
      <c r="D5" s="485"/>
      <c r="E5" s="485"/>
      <c r="F5" s="485"/>
      <c r="G5" s="485"/>
      <c r="H5" s="485"/>
      <c r="I5" s="485"/>
    </row>
    <row r="6" spans="1:9" ht="21.75" customHeight="1" x14ac:dyDescent="0.25">
      <c r="A6" s="502" t="s">
        <v>141</v>
      </c>
      <c r="B6" s="502" t="s">
        <v>187</v>
      </c>
      <c r="C6" s="503" t="s">
        <v>188</v>
      </c>
      <c r="D6" s="503"/>
      <c r="E6" s="504" t="s">
        <v>189</v>
      </c>
      <c r="F6" s="505" t="s">
        <v>190</v>
      </c>
      <c r="G6" s="502" t="s">
        <v>146</v>
      </c>
      <c r="H6" s="506">
        <v>2015</v>
      </c>
      <c r="I6" s="506">
        <v>2016</v>
      </c>
    </row>
    <row r="7" spans="1:9" x14ac:dyDescent="0.25">
      <c r="A7" s="502"/>
      <c r="B7" s="502"/>
      <c r="C7" s="507"/>
      <c r="D7" s="508"/>
      <c r="E7" s="504"/>
      <c r="F7" s="505"/>
      <c r="G7" s="502"/>
      <c r="H7" s="506"/>
      <c r="I7" s="506"/>
    </row>
    <row r="8" spans="1:9" ht="15.75" hidden="1" x14ac:dyDescent="0.25">
      <c r="A8" s="495" t="s">
        <v>4</v>
      </c>
      <c r="B8" s="495"/>
      <c r="C8" s="495"/>
      <c r="D8" s="495"/>
      <c r="E8" s="495"/>
      <c r="F8" s="495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 x14ac:dyDescent="0.2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 x14ac:dyDescent="0.25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 x14ac:dyDescent="0.25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 x14ac:dyDescent="0.25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 x14ac:dyDescent="0.25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 x14ac:dyDescent="0.25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 x14ac:dyDescent="0.25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 x14ac:dyDescent="0.25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 x14ac:dyDescent="0.25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 x14ac:dyDescent="0.25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 x14ac:dyDescent="0.25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 x14ac:dyDescent="0.25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 x14ac:dyDescent="0.25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 x14ac:dyDescent="0.25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 x14ac:dyDescent="0.25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 x14ac:dyDescent="0.25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 x14ac:dyDescent="0.25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 x14ac:dyDescent="0.25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 x14ac:dyDescent="0.25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 x14ac:dyDescent="0.25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 x14ac:dyDescent="0.25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 x14ac:dyDescent="0.25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 x14ac:dyDescent="0.25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 x14ac:dyDescent="0.25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 x14ac:dyDescent="0.25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 x14ac:dyDescent="0.25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 x14ac:dyDescent="0.25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 x14ac:dyDescent="0.25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 x14ac:dyDescent="0.25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 x14ac:dyDescent="0.25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 x14ac:dyDescent="0.25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 x14ac:dyDescent="0.25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 x14ac:dyDescent="0.25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 x14ac:dyDescent="0.25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 x14ac:dyDescent="0.25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 x14ac:dyDescent="0.25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 x14ac:dyDescent="0.25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 x14ac:dyDescent="0.25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 x14ac:dyDescent="0.25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 x14ac:dyDescent="0.25">
      <c r="A48" s="495" t="s">
        <v>29</v>
      </c>
      <c r="B48" s="495"/>
      <c r="C48" s="495"/>
      <c r="D48" s="495"/>
      <c r="E48" s="495"/>
      <c r="F48" s="495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 x14ac:dyDescent="0.25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 x14ac:dyDescent="0.25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 x14ac:dyDescent="0.25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 x14ac:dyDescent="0.25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 x14ac:dyDescent="0.25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 x14ac:dyDescent="0.25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 x14ac:dyDescent="0.25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 x14ac:dyDescent="0.25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 x14ac:dyDescent="0.25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 x14ac:dyDescent="0.25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 x14ac:dyDescent="0.25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 x14ac:dyDescent="0.25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 x14ac:dyDescent="0.25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 x14ac:dyDescent="0.25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 x14ac:dyDescent="0.25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 x14ac:dyDescent="0.25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 x14ac:dyDescent="0.25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 x14ac:dyDescent="0.25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 x14ac:dyDescent="0.25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 x14ac:dyDescent="0.25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 x14ac:dyDescent="0.25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 x14ac:dyDescent="0.25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 x14ac:dyDescent="0.25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 x14ac:dyDescent="0.25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 x14ac:dyDescent="0.25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 x14ac:dyDescent="0.25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 x14ac:dyDescent="0.25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 x14ac:dyDescent="0.25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 x14ac:dyDescent="0.25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 x14ac:dyDescent="0.25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 x14ac:dyDescent="0.25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 x14ac:dyDescent="0.25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 x14ac:dyDescent="0.25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 x14ac:dyDescent="0.25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 x14ac:dyDescent="0.25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 x14ac:dyDescent="0.25">
      <c r="A84" s="499" t="s">
        <v>30</v>
      </c>
      <c r="B84" s="500"/>
      <c r="C84" s="500"/>
      <c r="D84" s="500"/>
      <c r="E84" s="500"/>
      <c r="F84" s="501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 x14ac:dyDescent="0.25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 x14ac:dyDescent="0.25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 x14ac:dyDescent="0.25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 x14ac:dyDescent="0.25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 x14ac:dyDescent="0.25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 x14ac:dyDescent="0.25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 x14ac:dyDescent="0.25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 x14ac:dyDescent="0.25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 x14ac:dyDescent="0.25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 x14ac:dyDescent="0.25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 x14ac:dyDescent="0.25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 x14ac:dyDescent="0.25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 x14ac:dyDescent="0.25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 x14ac:dyDescent="0.25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 x14ac:dyDescent="0.25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 x14ac:dyDescent="0.25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 x14ac:dyDescent="0.25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 x14ac:dyDescent="0.25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 x14ac:dyDescent="0.25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 x14ac:dyDescent="0.25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 x14ac:dyDescent="0.25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 x14ac:dyDescent="0.25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 x14ac:dyDescent="0.25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 x14ac:dyDescent="0.25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 x14ac:dyDescent="0.25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 x14ac:dyDescent="0.25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 x14ac:dyDescent="0.25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 x14ac:dyDescent="0.25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 x14ac:dyDescent="0.25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 x14ac:dyDescent="0.25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 x14ac:dyDescent="0.25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 x14ac:dyDescent="0.25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 x14ac:dyDescent="0.25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 x14ac:dyDescent="0.25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 x14ac:dyDescent="0.25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 x14ac:dyDescent="0.25">
      <c r="A120" s="499" t="s">
        <v>33</v>
      </c>
      <c r="B120" s="500"/>
      <c r="C120" s="500"/>
      <c r="D120" s="500"/>
      <c r="E120" s="500"/>
      <c r="F120" s="501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 x14ac:dyDescent="0.25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 x14ac:dyDescent="0.25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 x14ac:dyDescent="0.25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 x14ac:dyDescent="0.25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 x14ac:dyDescent="0.25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 x14ac:dyDescent="0.25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 x14ac:dyDescent="0.25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 x14ac:dyDescent="0.25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 x14ac:dyDescent="0.25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 x14ac:dyDescent="0.25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 x14ac:dyDescent="0.25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 x14ac:dyDescent="0.25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 x14ac:dyDescent="0.25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 x14ac:dyDescent="0.25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 x14ac:dyDescent="0.25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 x14ac:dyDescent="0.25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 x14ac:dyDescent="0.25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 x14ac:dyDescent="0.25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 x14ac:dyDescent="0.25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 x14ac:dyDescent="0.25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 x14ac:dyDescent="0.25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 x14ac:dyDescent="0.25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 x14ac:dyDescent="0.25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 x14ac:dyDescent="0.25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 x14ac:dyDescent="0.25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 x14ac:dyDescent="0.25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 x14ac:dyDescent="0.25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 x14ac:dyDescent="0.25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 x14ac:dyDescent="0.25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 x14ac:dyDescent="0.25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 x14ac:dyDescent="0.25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 x14ac:dyDescent="0.25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 x14ac:dyDescent="0.25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 x14ac:dyDescent="0.25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 x14ac:dyDescent="0.25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 x14ac:dyDescent="0.25">
      <c r="A156" s="499" t="s">
        <v>34</v>
      </c>
      <c r="B156" s="500"/>
      <c r="C156" s="500"/>
      <c r="D156" s="500"/>
      <c r="E156" s="500"/>
      <c r="F156" s="501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 x14ac:dyDescent="0.25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 x14ac:dyDescent="0.25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 x14ac:dyDescent="0.25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 x14ac:dyDescent="0.25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 x14ac:dyDescent="0.25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 x14ac:dyDescent="0.25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 x14ac:dyDescent="0.25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 x14ac:dyDescent="0.25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 x14ac:dyDescent="0.25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 x14ac:dyDescent="0.25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 x14ac:dyDescent="0.25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 x14ac:dyDescent="0.25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 x14ac:dyDescent="0.25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 x14ac:dyDescent="0.25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 x14ac:dyDescent="0.25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 x14ac:dyDescent="0.25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 x14ac:dyDescent="0.25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 x14ac:dyDescent="0.25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 x14ac:dyDescent="0.25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 x14ac:dyDescent="0.25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 x14ac:dyDescent="0.25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 x14ac:dyDescent="0.25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 x14ac:dyDescent="0.25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 x14ac:dyDescent="0.25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 x14ac:dyDescent="0.25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 x14ac:dyDescent="0.25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 x14ac:dyDescent="0.25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 x14ac:dyDescent="0.25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 x14ac:dyDescent="0.25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 x14ac:dyDescent="0.25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 x14ac:dyDescent="0.25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 x14ac:dyDescent="0.25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 x14ac:dyDescent="0.25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 x14ac:dyDescent="0.25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 x14ac:dyDescent="0.25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 x14ac:dyDescent="0.25">
      <c r="A192" s="499" t="s">
        <v>35</v>
      </c>
      <c r="B192" s="500"/>
      <c r="C192" s="500"/>
      <c r="D192" s="500"/>
      <c r="E192" s="500"/>
      <c r="F192" s="501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 x14ac:dyDescent="0.25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 x14ac:dyDescent="0.25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 x14ac:dyDescent="0.25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 x14ac:dyDescent="0.25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 x14ac:dyDescent="0.25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 x14ac:dyDescent="0.25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 x14ac:dyDescent="0.25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 x14ac:dyDescent="0.25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 x14ac:dyDescent="0.25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 x14ac:dyDescent="0.25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 x14ac:dyDescent="0.25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 x14ac:dyDescent="0.25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 x14ac:dyDescent="0.25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 x14ac:dyDescent="0.25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 x14ac:dyDescent="0.25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 x14ac:dyDescent="0.25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 x14ac:dyDescent="0.25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 x14ac:dyDescent="0.25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 x14ac:dyDescent="0.25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 x14ac:dyDescent="0.25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 x14ac:dyDescent="0.25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 x14ac:dyDescent="0.25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 x14ac:dyDescent="0.25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 x14ac:dyDescent="0.25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 x14ac:dyDescent="0.25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 x14ac:dyDescent="0.25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 x14ac:dyDescent="0.25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 x14ac:dyDescent="0.25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 x14ac:dyDescent="0.25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 x14ac:dyDescent="0.25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 x14ac:dyDescent="0.25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 x14ac:dyDescent="0.25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 x14ac:dyDescent="0.25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 x14ac:dyDescent="0.25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 x14ac:dyDescent="0.25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 x14ac:dyDescent="0.25">
      <c r="A228" s="499" t="s">
        <v>36</v>
      </c>
      <c r="B228" s="500"/>
      <c r="C228" s="500"/>
      <c r="D228" s="500"/>
      <c r="E228" s="500"/>
      <c r="F228" s="501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 x14ac:dyDescent="0.25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 x14ac:dyDescent="0.25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 x14ac:dyDescent="0.25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 x14ac:dyDescent="0.25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 x14ac:dyDescent="0.25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 x14ac:dyDescent="0.25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 x14ac:dyDescent="0.25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 x14ac:dyDescent="0.25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 x14ac:dyDescent="0.25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 x14ac:dyDescent="0.25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 x14ac:dyDescent="0.25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 x14ac:dyDescent="0.25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 x14ac:dyDescent="0.25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 x14ac:dyDescent="0.25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 x14ac:dyDescent="0.25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 x14ac:dyDescent="0.25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 x14ac:dyDescent="0.25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 x14ac:dyDescent="0.25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 x14ac:dyDescent="0.25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 x14ac:dyDescent="0.25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 x14ac:dyDescent="0.25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 x14ac:dyDescent="0.25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 x14ac:dyDescent="0.25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 x14ac:dyDescent="0.25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 x14ac:dyDescent="0.25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 x14ac:dyDescent="0.25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 x14ac:dyDescent="0.25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 x14ac:dyDescent="0.25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 x14ac:dyDescent="0.25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 x14ac:dyDescent="0.25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 x14ac:dyDescent="0.25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 x14ac:dyDescent="0.25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 x14ac:dyDescent="0.25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 x14ac:dyDescent="0.25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 x14ac:dyDescent="0.25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 x14ac:dyDescent="0.2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 x14ac:dyDescent="0.2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 x14ac:dyDescent="0.25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 x14ac:dyDescent="0.25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 x14ac:dyDescent="0.25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 x14ac:dyDescent="0.25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 x14ac:dyDescent="0.2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 x14ac:dyDescent="0.2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 x14ac:dyDescent="0.2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 x14ac:dyDescent="0.25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 x14ac:dyDescent="0.25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 x14ac:dyDescent="0.2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 x14ac:dyDescent="0.2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 x14ac:dyDescent="0.2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 x14ac:dyDescent="0.25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 x14ac:dyDescent="0.25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 x14ac:dyDescent="0.2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 x14ac:dyDescent="0.25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 x14ac:dyDescent="0.2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 x14ac:dyDescent="0.25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 x14ac:dyDescent="0.2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 x14ac:dyDescent="0.25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 x14ac:dyDescent="0.25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 x14ac:dyDescent="0.25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 x14ac:dyDescent="0.25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 x14ac:dyDescent="0.25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 x14ac:dyDescent="0.25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 x14ac:dyDescent="0.25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 x14ac:dyDescent="0.25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 x14ac:dyDescent="0.25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 x14ac:dyDescent="0.25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 x14ac:dyDescent="0.25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 x14ac:dyDescent="0.25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 x14ac:dyDescent="0.25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 x14ac:dyDescent="0.25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 x14ac:dyDescent="0.3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 x14ac:dyDescent="0.3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 x14ac:dyDescent="0.25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 x14ac:dyDescent="0.3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 x14ac:dyDescent="0.3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 x14ac:dyDescent="0.3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 x14ac:dyDescent="0.3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 x14ac:dyDescent="0.3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 x14ac:dyDescent="0.3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 x14ac:dyDescent="0.3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 x14ac:dyDescent="0.3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 x14ac:dyDescent="0.25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 x14ac:dyDescent="0.25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 x14ac:dyDescent="0.25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 x14ac:dyDescent="0.25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 x14ac:dyDescent="0.3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 x14ac:dyDescent="0.3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 x14ac:dyDescent="0.25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 x14ac:dyDescent="0.25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 x14ac:dyDescent="0.25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 x14ac:dyDescent="0.25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 x14ac:dyDescent="0.25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 x14ac:dyDescent="0.2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 x14ac:dyDescent="0.25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 x14ac:dyDescent="0.25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 x14ac:dyDescent="0.25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 x14ac:dyDescent="0.3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 x14ac:dyDescent="0.3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 x14ac:dyDescent="0.25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 x14ac:dyDescent="0.2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 x14ac:dyDescent="0.2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 x14ac:dyDescent="0.25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 x14ac:dyDescent="0.25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 x14ac:dyDescent="0.3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 x14ac:dyDescent="0.2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 x14ac:dyDescent="0.25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 x14ac:dyDescent="0.2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 x14ac:dyDescent="0.2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 x14ac:dyDescent="0.2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 x14ac:dyDescent="0.2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 x14ac:dyDescent="0.2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 x14ac:dyDescent="0.2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 x14ac:dyDescent="0.2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 x14ac:dyDescent="0.25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 x14ac:dyDescent="0.2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 x14ac:dyDescent="0.25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 x14ac:dyDescent="0.25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 x14ac:dyDescent="0.2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 x14ac:dyDescent="0.25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 x14ac:dyDescent="0.25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 x14ac:dyDescent="0.2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 x14ac:dyDescent="0.25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 x14ac:dyDescent="0.25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 x14ac:dyDescent="0.25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 x14ac:dyDescent="0.25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 x14ac:dyDescent="0.25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 x14ac:dyDescent="0.25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 x14ac:dyDescent="0.25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 x14ac:dyDescent="0.25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 x14ac:dyDescent="0.2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 x14ac:dyDescent="0.25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 x14ac:dyDescent="0.25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 x14ac:dyDescent="0.25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 x14ac:dyDescent="0.25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 x14ac:dyDescent="0.2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 x14ac:dyDescent="0.2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 x14ac:dyDescent="0.2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 x14ac:dyDescent="0.2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 x14ac:dyDescent="0.25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 x14ac:dyDescent="0.25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 x14ac:dyDescent="0.25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 x14ac:dyDescent="0.25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 x14ac:dyDescent="0.25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 x14ac:dyDescent="0.25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 x14ac:dyDescent="0.3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 x14ac:dyDescent="0.2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 x14ac:dyDescent="0.25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 x14ac:dyDescent="0.2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 x14ac:dyDescent="0.25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 x14ac:dyDescent="0.25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 x14ac:dyDescent="0.25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 x14ac:dyDescent="0.25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 x14ac:dyDescent="0.25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 x14ac:dyDescent="0.25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 x14ac:dyDescent="0.25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 x14ac:dyDescent="0.25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 x14ac:dyDescent="0.25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 x14ac:dyDescent="0.25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 x14ac:dyDescent="0.25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 x14ac:dyDescent="0.25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 x14ac:dyDescent="0.25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 x14ac:dyDescent="0.3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 x14ac:dyDescent="0.2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 x14ac:dyDescent="0.2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 x14ac:dyDescent="0.2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 x14ac:dyDescent="0.2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 x14ac:dyDescent="0.2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 x14ac:dyDescent="0.25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 x14ac:dyDescent="0.25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 x14ac:dyDescent="0.2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 x14ac:dyDescent="0.2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 x14ac:dyDescent="0.2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 x14ac:dyDescent="0.2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 x14ac:dyDescent="0.2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 x14ac:dyDescent="0.25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 x14ac:dyDescent="0.2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 x14ac:dyDescent="0.25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 x14ac:dyDescent="0.2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 x14ac:dyDescent="0.25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 x14ac:dyDescent="0.2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 x14ac:dyDescent="0.2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 x14ac:dyDescent="0.25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 x14ac:dyDescent="0.25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 x14ac:dyDescent="0.25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 x14ac:dyDescent="0.2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 x14ac:dyDescent="0.25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 x14ac:dyDescent="0.25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 x14ac:dyDescent="0.2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 x14ac:dyDescent="0.2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 x14ac:dyDescent="0.2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 x14ac:dyDescent="0.25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 x14ac:dyDescent="0.25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 x14ac:dyDescent="0.25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 x14ac:dyDescent="0.25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 x14ac:dyDescent="0.25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 x14ac:dyDescent="0.25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 x14ac:dyDescent="0.2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 x14ac:dyDescent="0.25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 x14ac:dyDescent="0.25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 x14ac:dyDescent="0.25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 x14ac:dyDescent="0.25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 x14ac:dyDescent="0.2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 x14ac:dyDescent="0.25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 x14ac:dyDescent="0.25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 x14ac:dyDescent="0.25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 x14ac:dyDescent="0.2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 x14ac:dyDescent="0.25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 x14ac:dyDescent="0.25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 x14ac:dyDescent="0.25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 x14ac:dyDescent="0.25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 x14ac:dyDescent="0.25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 x14ac:dyDescent="0.2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 x14ac:dyDescent="0.2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 x14ac:dyDescent="0.2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 x14ac:dyDescent="0.2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 x14ac:dyDescent="0.2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 x14ac:dyDescent="0.2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 x14ac:dyDescent="0.2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 x14ac:dyDescent="0.2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 x14ac:dyDescent="0.25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 x14ac:dyDescent="0.2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 x14ac:dyDescent="0.2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 x14ac:dyDescent="0.25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 x14ac:dyDescent="0.25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 x14ac:dyDescent="0.2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 x14ac:dyDescent="0.2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 x14ac:dyDescent="0.25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 x14ac:dyDescent="0.25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 x14ac:dyDescent="0.25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 x14ac:dyDescent="0.2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 x14ac:dyDescent="0.2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 x14ac:dyDescent="0.2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 x14ac:dyDescent="0.2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 x14ac:dyDescent="0.25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 x14ac:dyDescent="0.2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 x14ac:dyDescent="0.25">
      <c r="A464" s="499" t="s">
        <v>120</v>
      </c>
      <c r="B464" s="500"/>
      <c r="C464" s="500"/>
      <c r="D464" s="500"/>
      <c r="E464" s="500"/>
      <c r="F464" s="501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 x14ac:dyDescent="0.25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 x14ac:dyDescent="0.25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 x14ac:dyDescent="0.25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 x14ac:dyDescent="0.25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 x14ac:dyDescent="0.25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 x14ac:dyDescent="0.25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 x14ac:dyDescent="0.25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 x14ac:dyDescent="0.25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 x14ac:dyDescent="0.25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 x14ac:dyDescent="0.25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 x14ac:dyDescent="0.25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 x14ac:dyDescent="0.25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 x14ac:dyDescent="0.25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 x14ac:dyDescent="0.25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 x14ac:dyDescent="0.25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 x14ac:dyDescent="0.25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 x14ac:dyDescent="0.25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 x14ac:dyDescent="0.25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 x14ac:dyDescent="0.25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 x14ac:dyDescent="0.25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 x14ac:dyDescent="0.25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 x14ac:dyDescent="0.25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 x14ac:dyDescent="0.25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 x14ac:dyDescent="0.25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 x14ac:dyDescent="0.25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 x14ac:dyDescent="0.25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 x14ac:dyDescent="0.25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 x14ac:dyDescent="0.25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 x14ac:dyDescent="0.25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 x14ac:dyDescent="0.25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 x14ac:dyDescent="0.25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 x14ac:dyDescent="0.25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 x14ac:dyDescent="0.25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 x14ac:dyDescent="0.25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 x14ac:dyDescent="0.25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 x14ac:dyDescent="0.25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 x14ac:dyDescent="0.25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 x14ac:dyDescent="0.2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 x14ac:dyDescent="0.3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 x14ac:dyDescent="0.2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 x14ac:dyDescent="0.2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 x14ac:dyDescent="0.25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 x14ac:dyDescent="0.25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 x14ac:dyDescent="0.2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 x14ac:dyDescent="0.25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 x14ac:dyDescent="0.25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 x14ac:dyDescent="0.2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 x14ac:dyDescent="0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 x14ac:dyDescent="0.25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 x14ac:dyDescent="0.25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 x14ac:dyDescent="0.25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 x14ac:dyDescent="0.25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 x14ac:dyDescent="0.25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 x14ac:dyDescent="0.25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 x14ac:dyDescent="0.25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 x14ac:dyDescent="0.2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 x14ac:dyDescent="0.25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 x14ac:dyDescent="0.25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 x14ac:dyDescent="0.2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 x14ac:dyDescent="0.25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 x14ac:dyDescent="0.2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 x14ac:dyDescent="0.2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 x14ac:dyDescent="0.2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 x14ac:dyDescent="0.2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 x14ac:dyDescent="0.2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 x14ac:dyDescent="0.2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 x14ac:dyDescent="0.2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 x14ac:dyDescent="0.2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 x14ac:dyDescent="0.2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 x14ac:dyDescent="0.2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 x14ac:dyDescent="0.2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 x14ac:dyDescent="0.25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 x14ac:dyDescent="0.25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 x14ac:dyDescent="0.25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 x14ac:dyDescent="0.25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 x14ac:dyDescent="0.25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 x14ac:dyDescent="0.2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 x14ac:dyDescent="0.2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 x14ac:dyDescent="0.25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 x14ac:dyDescent="0.25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 x14ac:dyDescent="0.25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 x14ac:dyDescent="0.25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 x14ac:dyDescent="0.25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 x14ac:dyDescent="0.25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 x14ac:dyDescent="0.25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 x14ac:dyDescent="0.25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 x14ac:dyDescent="0.25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 x14ac:dyDescent="0.25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 x14ac:dyDescent="0.25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 x14ac:dyDescent="0.25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 x14ac:dyDescent="0.25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 x14ac:dyDescent="0.25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 x14ac:dyDescent="0.25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 x14ac:dyDescent="0.25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 x14ac:dyDescent="0.25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 x14ac:dyDescent="0.25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 x14ac:dyDescent="0.25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 x14ac:dyDescent="0.25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 x14ac:dyDescent="0.25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 x14ac:dyDescent="0.25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 x14ac:dyDescent="0.25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 x14ac:dyDescent="0.25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 x14ac:dyDescent="0.25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 x14ac:dyDescent="0.25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 x14ac:dyDescent="0.25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 x14ac:dyDescent="0.25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 x14ac:dyDescent="0.25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 x14ac:dyDescent="0.25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 x14ac:dyDescent="0.25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 x14ac:dyDescent="0.25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 x14ac:dyDescent="0.25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 x14ac:dyDescent="0.25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 x14ac:dyDescent="0.25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 x14ac:dyDescent="0.25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 x14ac:dyDescent="0.25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 x14ac:dyDescent="0.25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 x14ac:dyDescent="0.25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 x14ac:dyDescent="0.25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 x14ac:dyDescent="0.25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 x14ac:dyDescent="0.25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 x14ac:dyDescent="0.25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 x14ac:dyDescent="0.25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 x14ac:dyDescent="0.25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 x14ac:dyDescent="0.25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 x14ac:dyDescent="0.25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 x14ac:dyDescent="0.25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 x14ac:dyDescent="0.25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 x14ac:dyDescent="0.25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 x14ac:dyDescent="0.25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 x14ac:dyDescent="0.25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 x14ac:dyDescent="0.25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 x14ac:dyDescent="0.25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 x14ac:dyDescent="0.25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 x14ac:dyDescent="0.25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 x14ac:dyDescent="0.25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 x14ac:dyDescent="0.25">
      <c r="A600" s="499" t="s">
        <v>130</v>
      </c>
      <c r="B600" s="500"/>
      <c r="C600" s="500"/>
      <c r="D600" s="500"/>
      <c r="E600" s="500"/>
      <c r="F600" s="501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 x14ac:dyDescent="0.25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 x14ac:dyDescent="0.25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 x14ac:dyDescent="0.25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 x14ac:dyDescent="0.25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 x14ac:dyDescent="0.25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 x14ac:dyDescent="0.25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 x14ac:dyDescent="0.25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 x14ac:dyDescent="0.25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 x14ac:dyDescent="0.25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 x14ac:dyDescent="0.25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 x14ac:dyDescent="0.25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 x14ac:dyDescent="0.25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 x14ac:dyDescent="0.25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 x14ac:dyDescent="0.25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 x14ac:dyDescent="0.25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 x14ac:dyDescent="0.25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 x14ac:dyDescent="0.25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 x14ac:dyDescent="0.25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 x14ac:dyDescent="0.25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 x14ac:dyDescent="0.25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 x14ac:dyDescent="0.25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 x14ac:dyDescent="0.25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 x14ac:dyDescent="0.25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 x14ac:dyDescent="0.25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 x14ac:dyDescent="0.25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 x14ac:dyDescent="0.25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 x14ac:dyDescent="0.25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 x14ac:dyDescent="0.25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 x14ac:dyDescent="0.25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 x14ac:dyDescent="0.25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 x14ac:dyDescent="0.25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 x14ac:dyDescent="0.25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 x14ac:dyDescent="0.25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 x14ac:dyDescent="0.25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 x14ac:dyDescent="0.25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 x14ac:dyDescent="0.25">
      <c r="A636" s="499" t="s">
        <v>131</v>
      </c>
      <c r="B636" s="500"/>
      <c r="C636" s="500"/>
      <c r="D636" s="500"/>
      <c r="E636" s="500"/>
      <c r="F636" s="501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 x14ac:dyDescent="0.25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 x14ac:dyDescent="0.25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 x14ac:dyDescent="0.25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 x14ac:dyDescent="0.25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 x14ac:dyDescent="0.25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 x14ac:dyDescent="0.25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 x14ac:dyDescent="0.25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 x14ac:dyDescent="0.25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 x14ac:dyDescent="0.25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 x14ac:dyDescent="0.25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 x14ac:dyDescent="0.25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 x14ac:dyDescent="0.25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 x14ac:dyDescent="0.25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 x14ac:dyDescent="0.25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 x14ac:dyDescent="0.25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 x14ac:dyDescent="0.25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 x14ac:dyDescent="0.25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 x14ac:dyDescent="0.25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 x14ac:dyDescent="0.25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 x14ac:dyDescent="0.25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 x14ac:dyDescent="0.25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 x14ac:dyDescent="0.25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 x14ac:dyDescent="0.25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 x14ac:dyDescent="0.25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 x14ac:dyDescent="0.25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 x14ac:dyDescent="0.25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 x14ac:dyDescent="0.25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 x14ac:dyDescent="0.25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 x14ac:dyDescent="0.25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 x14ac:dyDescent="0.25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 x14ac:dyDescent="0.25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 x14ac:dyDescent="0.25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 x14ac:dyDescent="0.25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 x14ac:dyDescent="0.25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 x14ac:dyDescent="0.25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 x14ac:dyDescent="0.25">
      <c r="A672" s="499" t="s">
        <v>132</v>
      </c>
      <c r="B672" s="500"/>
      <c r="C672" s="500"/>
      <c r="D672" s="500"/>
      <c r="E672" s="500"/>
      <c r="F672" s="501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 x14ac:dyDescent="0.25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 x14ac:dyDescent="0.25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 x14ac:dyDescent="0.25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 x14ac:dyDescent="0.25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 x14ac:dyDescent="0.25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 x14ac:dyDescent="0.25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 x14ac:dyDescent="0.25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 x14ac:dyDescent="0.25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 x14ac:dyDescent="0.25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 x14ac:dyDescent="0.25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 x14ac:dyDescent="0.25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 x14ac:dyDescent="0.25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 x14ac:dyDescent="0.25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 x14ac:dyDescent="0.25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 x14ac:dyDescent="0.25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 x14ac:dyDescent="0.25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 x14ac:dyDescent="0.25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 x14ac:dyDescent="0.25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 x14ac:dyDescent="0.25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 x14ac:dyDescent="0.25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 x14ac:dyDescent="0.25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 x14ac:dyDescent="0.25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 x14ac:dyDescent="0.25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 x14ac:dyDescent="0.25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 x14ac:dyDescent="0.25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 x14ac:dyDescent="0.25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 x14ac:dyDescent="0.25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 x14ac:dyDescent="0.25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 x14ac:dyDescent="0.25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 x14ac:dyDescent="0.25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 x14ac:dyDescent="0.25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 x14ac:dyDescent="0.25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 x14ac:dyDescent="0.25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 x14ac:dyDescent="0.25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 x14ac:dyDescent="0.25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 x14ac:dyDescent="0.25">
      <c r="A708" s="499" t="s">
        <v>133</v>
      </c>
      <c r="B708" s="500"/>
      <c r="C708" s="500"/>
      <c r="D708" s="500"/>
      <c r="E708" s="500"/>
      <c r="F708" s="501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 x14ac:dyDescent="0.25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 x14ac:dyDescent="0.25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 x14ac:dyDescent="0.25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 x14ac:dyDescent="0.25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 x14ac:dyDescent="0.25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 x14ac:dyDescent="0.25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 x14ac:dyDescent="0.25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 x14ac:dyDescent="0.25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 x14ac:dyDescent="0.25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 x14ac:dyDescent="0.25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 x14ac:dyDescent="0.25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 x14ac:dyDescent="0.25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 x14ac:dyDescent="0.25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 x14ac:dyDescent="0.25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 x14ac:dyDescent="0.25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 x14ac:dyDescent="0.25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 x14ac:dyDescent="0.25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 x14ac:dyDescent="0.25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 x14ac:dyDescent="0.25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 x14ac:dyDescent="0.25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 x14ac:dyDescent="0.25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 x14ac:dyDescent="0.25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 x14ac:dyDescent="0.25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 x14ac:dyDescent="0.25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 x14ac:dyDescent="0.25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 x14ac:dyDescent="0.25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 x14ac:dyDescent="0.25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 x14ac:dyDescent="0.25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 x14ac:dyDescent="0.25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 x14ac:dyDescent="0.25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 x14ac:dyDescent="0.25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 x14ac:dyDescent="0.25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 x14ac:dyDescent="0.25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 x14ac:dyDescent="0.25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 x14ac:dyDescent="0.25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 x14ac:dyDescent="0.3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 x14ac:dyDescent="0.25">
      <c r="A745" s="474" t="s">
        <v>135</v>
      </c>
      <c r="B745" s="475"/>
      <c r="C745" s="475"/>
      <c r="D745" s="475"/>
      <c r="E745" s="475"/>
      <c r="F745" s="476"/>
      <c r="G745" s="166">
        <v>0</v>
      </c>
      <c r="H745" s="166">
        <v>0</v>
      </c>
      <c r="I745" s="166">
        <v>0</v>
      </c>
    </row>
    <row r="746" spans="1:9" ht="18.75" hidden="1" x14ac:dyDescent="0.3">
      <c r="A746" s="496" t="s">
        <v>136</v>
      </c>
      <c r="B746" s="497"/>
      <c r="C746" s="497"/>
      <c r="D746" s="497"/>
      <c r="E746" s="497"/>
      <c r="F746" s="498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4"/>
  <sheetViews>
    <sheetView topLeftCell="A24" workbookViewId="0">
      <selection activeCell="H264" sqref="H264"/>
    </sheetView>
  </sheetViews>
  <sheetFormatPr defaultRowHeight="15" x14ac:dyDescent="0.2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 x14ac:dyDescent="0.25">
      <c r="B1" s="171"/>
      <c r="C1" s="171"/>
      <c r="D1" s="492" t="s">
        <v>137</v>
      </c>
      <c r="E1" s="492"/>
      <c r="F1" s="492"/>
      <c r="G1" s="172"/>
    </row>
    <row r="2" spans="1:8" s="170" customFormat="1" ht="15.75" x14ac:dyDescent="0.25">
      <c r="A2" s="483" t="s">
        <v>138</v>
      </c>
      <c r="B2" s="483"/>
      <c r="C2" s="483"/>
      <c r="D2" s="483"/>
      <c r="E2" s="483"/>
      <c r="F2" s="483"/>
    </row>
    <row r="3" spans="1:8" s="170" customFormat="1" ht="15.75" x14ac:dyDescent="0.25">
      <c r="A3" s="483" t="s">
        <v>139</v>
      </c>
      <c r="B3" s="483"/>
      <c r="C3" s="483"/>
      <c r="D3" s="483"/>
      <c r="E3" s="483"/>
      <c r="F3" s="483"/>
    </row>
    <row r="4" spans="1:8" s="170" customFormat="1" ht="15.75" x14ac:dyDescent="0.25">
      <c r="A4" s="483" t="s">
        <v>205</v>
      </c>
      <c r="B4" s="483"/>
      <c r="C4" s="483"/>
      <c r="D4" s="483"/>
      <c r="E4" s="483"/>
      <c r="F4" s="483"/>
    </row>
    <row r="5" spans="1:8" s="170" customFormat="1" ht="15.75" x14ac:dyDescent="0.25">
      <c r="A5" s="484"/>
      <c r="B5" s="484"/>
      <c r="C5" s="484"/>
      <c r="D5" s="484"/>
      <c r="E5" s="484"/>
      <c r="F5" s="484"/>
    </row>
    <row r="6" spans="1:8" s="170" customFormat="1" ht="16.5" thickBot="1" x14ac:dyDescent="0.3">
      <c r="A6" s="493" t="s">
        <v>3</v>
      </c>
      <c r="B6" s="493"/>
      <c r="C6" s="493"/>
      <c r="D6" s="493"/>
      <c r="E6" s="493"/>
      <c r="F6" s="494"/>
    </row>
    <row r="7" spans="1:8" ht="31.5" customHeight="1" x14ac:dyDescent="0.25">
      <c r="A7" s="487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89" t="s">
        <v>146</v>
      </c>
      <c r="G7" s="491" t="s">
        <v>147</v>
      </c>
      <c r="H7" s="491" t="s">
        <v>148</v>
      </c>
    </row>
    <row r="8" spans="1:8" ht="15.75" thickBot="1" x14ac:dyDescent="0.3">
      <c r="A8" s="488"/>
      <c r="B8" s="176"/>
      <c r="C8" s="176"/>
      <c r="D8" s="177"/>
      <c r="E8" s="178"/>
      <c r="F8" s="490"/>
      <c r="G8" s="491"/>
      <c r="H8" s="491"/>
    </row>
    <row r="9" spans="1:8" ht="16.5" thickBot="1" x14ac:dyDescent="0.3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 x14ac:dyDescent="0.3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 x14ac:dyDescent="0.3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 x14ac:dyDescent="0.3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 x14ac:dyDescent="0.3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 x14ac:dyDescent="0.3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 x14ac:dyDescent="0.3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 x14ac:dyDescent="0.3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 x14ac:dyDescent="0.3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 x14ac:dyDescent="0.3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 x14ac:dyDescent="0.3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 x14ac:dyDescent="0.3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 x14ac:dyDescent="0.3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 x14ac:dyDescent="0.3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 x14ac:dyDescent="0.3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 x14ac:dyDescent="0.3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 x14ac:dyDescent="0.3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 x14ac:dyDescent="0.3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 x14ac:dyDescent="0.3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 x14ac:dyDescent="0.3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 x14ac:dyDescent="0.3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 x14ac:dyDescent="0.25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 x14ac:dyDescent="0.3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 x14ac:dyDescent="0.3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 x14ac:dyDescent="0.3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 x14ac:dyDescent="0.3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 x14ac:dyDescent="0.3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 x14ac:dyDescent="0.3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 x14ac:dyDescent="0.3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 x14ac:dyDescent="0.3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 x14ac:dyDescent="0.3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 x14ac:dyDescent="0.3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 x14ac:dyDescent="0.3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 x14ac:dyDescent="0.3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 x14ac:dyDescent="0.3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 x14ac:dyDescent="0.3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 x14ac:dyDescent="0.3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 x14ac:dyDescent="0.3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 x14ac:dyDescent="0.3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 x14ac:dyDescent="0.3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 x14ac:dyDescent="0.3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 x14ac:dyDescent="0.3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 x14ac:dyDescent="0.3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 x14ac:dyDescent="0.3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 x14ac:dyDescent="0.3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 x14ac:dyDescent="0.3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 x14ac:dyDescent="0.3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 x14ac:dyDescent="0.3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 x14ac:dyDescent="0.3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 x14ac:dyDescent="0.3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 x14ac:dyDescent="0.25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 x14ac:dyDescent="0.25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 x14ac:dyDescent="0.3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 x14ac:dyDescent="0.25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 x14ac:dyDescent="0.25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 x14ac:dyDescent="0.3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 x14ac:dyDescent="0.3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 x14ac:dyDescent="0.3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 x14ac:dyDescent="0.3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 x14ac:dyDescent="0.3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 x14ac:dyDescent="0.3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 x14ac:dyDescent="0.3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 x14ac:dyDescent="0.3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 x14ac:dyDescent="0.3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 x14ac:dyDescent="0.3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 x14ac:dyDescent="0.3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 x14ac:dyDescent="0.3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 x14ac:dyDescent="0.3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 x14ac:dyDescent="0.2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 x14ac:dyDescent="0.2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 x14ac:dyDescent="0.2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 x14ac:dyDescent="0.2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 x14ac:dyDescent="0.2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 x14ac:dyDescent="0.2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 x14ac:dyDescent="0.2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 x14ac:dyDescent="0.25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 x14ac:dyDescent="0.2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 x14ac:dyDescent="0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 x14ac:dyDescent="0.2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 x14ac:dyDescent="0.3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 x14ac:dyDescent="0.3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 x14ac:dyDescent="0.2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 x14ac:dyDescent="0.3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 x14ac:dyDescent="0.3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 x14ac:dyDescent="0.3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 x14ac:dyDescent="0.3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 x14ac:dyDescent="0.3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 x14ac:dyDescent="0.3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 x14ac:dyDescent="0.3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 x14ac:dyDescent="0.3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 x14ac:dyDescent="0.3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 x14ac:dyDescent="0.3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 x14ac:dyDescent="0.3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 x14ac:dyDescent="0.3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 x14ac:dyDescent="0.3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 x14ac:dyDescent="0.3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 x14ac:dyDescent="0.3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 x14ac:dyDescent="0.3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 x14ac:dyDescent="0.3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 x14ac:dyDescent="0.3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 x14ac:dyDescent="0.3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 x14ac:dyDescent="0.3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 x14ac:dyDescent="0.3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 x14ac:dyDescent="0.3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 x14ac:dyDescent="0.3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 x14ac:dyDescent="0.3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 x14ac:dyDescent="0.3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 x14ac:dyDescent="0.3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 x14ac:dyDescent="0.3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 x14ac:dyDescent="0.3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 x14ac:dyDescent="0.3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 x14ac:dyDescent="0.3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 x14ac:dyDescent="0.3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 x14ac:dyDescent="0.3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 x14ac:dyDescent="0.3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 x14ac:dyDescent="0.3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 x14ac:dyDescent="0.3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 x14ac:dyDescent="0.3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 x14ac:dyDescent="0.3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 x14ac:dyDescent="0.3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 x14ac:dyDescent="0.3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 x14ac:dyDescent="0.3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 x14ac:dyDescent="0.3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 x14ac:dyDescent="0.3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 x14ac:dyDescent="0.3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 x14ac:dyDescent="0.3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 x14ac:dyDescent="0.3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 x14ac:dyDescent="0.3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 x14ac:dyDescent="0.3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 x14ac:dyDescent="0.3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 x14ac:dyDescent="0.3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 x14ac:dyDescent="0.3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 x14ac:dyDescent="0.3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 x14ac:dyDescent="0.3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 x14ac:dyDescent="0.3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 x14ac:dyDescent="0.3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 x14ac:dyDescent="0.3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 x14ac:dyDescent="0.3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 x14ac:dyDescent="0.3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 x14ac:dyDescent="0.3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 x14ac:dyDescent="0.3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 x14ac:dyDescent="0.3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 x14ac:dyDescent="0.3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 x14ac:dyDescent="0.3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 x14ac:dyDescent="0.3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 x14ac:dyDescent="0.3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 x14ac:dyDescent="0.3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 x14ac:dyDescent="0.3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 x14ac:dyDescent="0.3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 x14ac:dyDescent="0.3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 x14ac:dyDescent="0.3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 x14ac:dyDescent="0.3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26.75" thickBot="1" x14ac:dyDescent="0.3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 x14ac:dyDescent="0.3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 x14ac:dyDescent="0.3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 x14ac:dyDescent="0.3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 x14ac:dyDescent="0.3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 x14ac:dyDescent="0.2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 x14ac:dyDescent="0.2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 x14ac:dyDescent="0.2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 x14ac:dyDescent="0.2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 x14ac:dyDescent="0.3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 x14ac:dyDescent="0.3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 x14ac:dyDescent="0.3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 x14ac:dyDescent="0.3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 x14ac:dyDescent="0.3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 x14ac:dyDescent="0.3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 x14ac:dyDescent="0.3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 x14ac:dyDescent="0.3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 x14ac:dyDescent="0.3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 x14ac:dyDescent="0.3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 x14ac:dyDescent="0.3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 x14ac:dyDescent="0.3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 x14ac:dyDescent="0.3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 x14ac:dyDescent="0.3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 x14ac:dyDescent="0.3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 x14ac:dyDescent="0.3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 x14ac:dyDescent="0.3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 x14ac:dyDescent="0.3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 x14ac:dyDescent="0.3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 x14ac:dyDescent="0.3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 x14ac:dyDescent="0.3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 x14ac:dyDescent="0.3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 x14ac:dyDescent="0.3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 x14ac:dyDescent="0.3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 x14ac:dyDescent="0.3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 x14ac:dyDescent="0.3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 x14ac:dyDescent="0.3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 x14ac:dyDescent="0.3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 x14ac:dyDescent="0.3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 x14ac:dyDescent="0.3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 x14ac:dyDescent="0.3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 x14ac:dyDescent="0.3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 x14ac:dyDescent="0.3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 x14ac:dyDescent="0.3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 x14ac:dyDescent="0.3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 x14ac:dyDescent="0.3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 x14ac:dyDescent="0.3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 x14ac:dyDescent="0.3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 x14ac:dyDescent="0.3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 x14ac:dyDescent="0.3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 x14ac:dyDescent="0.3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 x14ac:dyDescent="0.3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 x14ac:dyDescent="0.3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 x14ac:dyDescent="0.3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 x14ac:dyDescent="0.3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 x14ac:dyDescent="0.3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 x14ac:dyDescent="0.3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 x14ac:dyDescent="0.3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 x14ac:dyDescent="0.3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 x14ac:dyDescent="0.3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 x14ac:dyDescent="0.3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 x14ac:dyDescent="0.3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 x14ac:dyDescent="0.3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 x14ac:dyDescent="0.3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 x14ac:dyDescent="0.3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 x14ac:dyDescent="0.3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 x14ac:dyDescent="0.3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 x14ac:dyDescent="0.3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 x14ac:dyDescent="0.3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 x14ac:dyDescent="0.3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 x14ac:dyDescent="0.3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 x14ac:dyDescent="0.3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 x14ac:dyDescent="0.3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 x14ac:dyDescent="0.3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 x14ac:dyDescent="0.3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 x14ac:dyDescent="0.3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 x14ac:dyDescent="0.3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 x14ac:dyDescent="0.3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 x14ac:dyDescent="0.3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 x14ac:dyDescent="0.3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 x14ac:dyDescent="0.3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 x14ac:dyDescent="0.3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 x14ac:dyDescent="0.3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 x14ac:dyDescent="0.3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 x14ac:dyDescent="0.3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 x14ac:dyDescent="0.3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 x14ac:dyDescent="0.3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 x14ac:dyDescent="0.3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 x14ac:dyDescent="0.3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 x14ac:dyDescent="0.3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 x14ac:dyDescent="0.3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 x14ac:dyDescent="0.3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 x14ac:dyDescent="0.3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 x14ac:dyDescent="0.3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 x14ac:dyDescent="0.3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 x14ac:dyDescent="0.3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 x14ac:dyDescent="0.3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 x14ac:dyDescent="0.3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 x14ac:dyDescent="0.3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 x14ac:dyDescent="0.3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 x14ac:dyDescent="0.2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 x14ac:dyDescent="0.2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 x14ac:dyDescent="0.2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 x14ac:dyDescent="0.2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 x14ac:dyDescent="0.3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 x14ac:dyDescent="0.3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 x14ac:dyDescent="0.3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 x14ac:dyDescent="0.3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 x14ac:dyDescent="0.3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 x14ac:dyDescent="0.3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 x14ac:dyDescent="0.3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 x14ac:dyDescent="0.3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 x14ac:dyDescent="0.3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 x14ac:dyDescent="0.25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 x14ac:dyDescent="0.25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636"/>
  <sheetViews>
    <sheetView tabSelected="1" view="pageBreakPreview" topLeftCell="A624" zoomScaleSheetLayoutView="100" workbookViewId="0">
      <selection activeCell="G634" sqref="G634"/>
    </sheetView>
  </sheetViews>
  <sheetFormatPr defaultRowHeight="15.75" x14ac:dyDescent="0.25"/>
  <cols>
    <col min="1" max="1" width="60.42578125" style="68" customWidth="1"/>
    <col min="2" max="2" width="6.28515625" style="68" customWidth="1"/>
    <col min="3" max="3" width="4.85546875" style="68" customWidth="1"/>
    <col min="4" max="4" width="3.85546875" style="68" customWidth="1"/>
    <col min="5" max="5" width="16" style="358" customWidth="1"/>
    <col min="6" max="6" width="5.140625" style="68" customWidth="1"/>
    <col min="7" max="7" width="12.140625" style="68" customWidth="1"/>
    <col min="8" max="8" width="9.28515625" style="68" bestFit="1" customWidth="1"/>
    <col min="9" max="16384" width="9.140625" style="68"/>
  </cols>
  <sheetData>
    <row r="1" spans="1:13" ht="81" customHeight="1" x14ac:dyDescent="0.25">
      <c r="A1" s="509" t="s">
        <v>656</v>
      </c>
      <c r="B1" s="509"/>
      <c r="C1" s="509"/>
      <c r="D1" s="509"/>
      <c r="E1" s="509"/>
      <c r="F1" s="509"/>
      <c r="G1" s="509"/>
    </row>
    <row r="2" spans="1:13" ht="46.5" customHeight="1" x14ac:dyDescent="0.25">
      <c r="A2" s="512" t="s">
        <v>509</v>
      </c>
      <c r="B2" s="512"/>
      <c r="C2" s="512"/>
      <c r="D2" s="512"/>
      <c r="E2" s="512"/>
      <c r="F2" s="512"/>
      <c r="G2" s="512"/>
    </row>
    <row r="3" spans="1:13" ht="32.25" customHeight="1" x14ac:dyDescent="0.25">
      <c r="A3" s="526"/>
      <c r="B3" s="526"/>
      <c r="C3" s="526"/>
      <c r="D3" s="526"/>
      <c r="E3" s="526"/>
      <c r="F3" s="526"/>
      <c r="G3" s="526"/>
    </row>
    <row r="4" spans="1:13" ht="16.5" thickBot="1" x14ac:dyDescent="0.3">
      <c r="A4" s="513" t="s">
        <v>250</v>
      </c>
      <c r="B4" s="513"/>
      <c r="C4" s="513"/>
      <c r="D4" s="513"/>
      <c r="E4" s="513"/>
      <c r="F4" s="513"/>
      <c r="G4" s="513"/>
    </row>
    <row r="5" spans="1:13" ht="15" x14ac:dyDescent="0.25">
      <c r="A5" s="518" t="s">
        <v>141</v>
      </c>
      <c r="B5" s="520" t="s">
        <v>187</v>
      </c>
      <c r="C5" s="514" t="s">
        <v>188</v>
      </c>
      <c r="D5" s="515"/>
      <c r="E5" s="522" t="s">
        <v>144</v>
      </c>
      <c r="F5" s="524" t="s">
        <v>145</v>
      </c>
      <c r="G5" s="510" t="s">
        <v>570</v>
      </c>
    </row>
    <row r="6" spans="1:13" ht="32.25" customHeight="1" thickBot="1" x14ac:dyDescent="0.3">
      <c r="A6" s="519"/>
      <c r="B6" s="521"/>
      <c r="C6" s="516"/>
      <c r="D6" s="517"/>
      <c r="E6" s="523"/>
      <c r="F6" s="525"/>
      <c r="G6" s="511"/>
    </row>
    <row r="7" spans="1:13" x14ac:dyDescent="0.25">
      <c r="A7" s="325">
        <v>1</v>
      </c>
      <c r="B7" s="325">
        <v>2</v>
      </c>
      <c r="C7" s="326" t="s">
        <v>571</v>
      </c>
      <c r="D7" s="326" t="s">
        <v>572</v>
      </c>
      <c r="E7" s="327">
        <v>5</v>
      </c>
      <c r="F7" s="327">
        <v>6</v>
      </c>
      <c r="G7" s="352">
        <v>7</v>
      </c>
    </row>
    <row r="8" spans="1:13" ht="40.5" x14ac:dyDescent="0.25">
      <c r="A8" s="341" t="s">
        <v>37</v>
      </c>
      <c r="B8" s="342" t="s">
        <v>239</v>
      </c>
      <c r="C8" s="343"/>
      <c r="D8" s="343"/>
      <c r="E8" s="344"/>
      <c r="F8" s="344"/>
      <c r="G8" s="356">
        <f>G9+G159+G219+G245+G270+G295+G308+G135+G262</f>
        <v>56308.5</v>
      </c>
    </row>
    <row r="9" spans="1:13" s="334" customFormat="1" ht="18.75" x14ac:dyDescent="0.3">
      <c r="A9" s="360" t="s">
        <v>5</v>
      </c>
      <c r="B9" s="361" t="s">
        <v>239</v>
      </c>
      <c r="C9" s="343" t="s">
        <v>206</v>
      </c>
      <c r="D9" s="343"/>
      <c r="E9" s="344"/>
      <c r="F9" s="344"/>
      <c r="G9" s="356">
        <f>G10+G19+G71+G76</f>
        <v>21203.8</v>
      </c>
      <c r="H9" s="405"/>
      <c r="I9" s="405"/>
      <c r="J9" s="405"/>
    </row>
    <row r="10" spans="1:13" s="334" customFormat="1" ht="50.25" customHeight="1" x14ac:dyDescent="0.25">
      <c r="A10" s="355" t="s">
        <v>38</v>
      </c>
      <c r="B10" s="345" t="s">
        <v>239</v>
      </c>
      <c r="C10" s="343" t="s">
        <v>206</v>
      </c>
      <c r="D10" s="343" t="s">
        <v>207</v>
      </c>
      <c r="E10" s="344"/>
      <c r="F10" s="344"/>
      <c r="G10" s="356">
        <f>G11</f>
        <v>1171</v>
      </c>
    </row>
    <row r="11" spans="1:13" x14ac:dyDescent="0.25">
      <c r="A11" s="346" t="s">
        <v>208</v>
      </c>
      <c r="B11" s="347" t="s">
        <v>239</v>
      </c>
      <c r="C11" s="348" t="s">
        <v>206</v>
      </c>
      <c r="D11" s="348" t="s">
        <v>207</v>
      </c>
      <c r="E11" s="349" t="s">
        <v>278</v>
      </c>
      <c r="F11" s="349"/>
      <c r="G11" s="357">
        <f>G12</f>
        <v>1171</v>
      </c>
      <c r="K11" s="340"/>
      <c r="L11" s="340"/>
      <c r="M11" s="340"/>
    </row>
    <row r="12" spans="1:13" ht="19.5" customHeight="1" x14ac:dyDescent="0.25">
      <c r="A12" s="346" t="s">
        <v>209</v>
      </c>
      <c r="B12" s="347" t="s">
        <v>239</v>
      </c>
      <c r="C12" s="348" t="s">
        <v>206</v>
      </c>
      <c r="D12" s="348" t="s">
        <v>207</v>
      </c>
      <c r="E12" s="349" t="s">
        <v>489</v>
      </c>
      <c r="F12" s="349"/>
      <c r="G12" s="357">
        <f>G13+G17</f>
        <v>1171</v>
      </c>
    </row>
    <row r="13" spans="1:13" x14ac:dyDescent="0.25">
      <c r="A13" s="346" t="s">
        <v>420</v>
      </c>
      <c r="B13" s="347" t="s">
        <v>239</v>
      </c>
      <c r="C13" s="348" t="s">
        <v>206</v>
      </c>
      <c r="D13" s="348" t="s">
        <v>207</v>
      </c>
      <c r="E13" s="349" t="s">
        <v>490</v>
      </c>
      <c r="F13" s="349"/>
      <c r="G13" s="357">
        <f>G14</f>
        <v>385</v>
      </c>
    </row>
    <row r="14" spans="1:13" ht="69" customHeight="1" x14ac:dyDescent="0.25">
      <c r="A14" s="346" t="s">
        <v>385</v>
      </c>
      <c r="B14" s="347" t="s">
        <v>239</v>
      </c>
      <c r="C14" s="348" t="s">
        <v>206</v>
      </c>
      <c r="D14" s="348" t="s">
        <v>207</v>
      </c>
      <c r="E14" s="349" t="s">
        <v>490</v>
      </c>
      <c r="F14" s="349">
        <v>100</v>
      </c>
      <c r="G14" s="357">
        <f>G15</f>
        <v>385</v>
      </c>
    </row>
    <row r="15" spans="1:13" ht="31.5" x14ac:dyDescent="0.25">
      <c r="A15" s="346" t="s">
        <v>210</v>
      </c>
      <c r="B15" s="347" t="s">
        <v>239</v>
      </c>
      <c r="C15" s="348" t="s">
        <v>206</v>
      </c>
      <c r="D15" s="348" t="s">
        <v>207</v>
      </c>
      <c r="E15" s="349" t="s">
        <v>490</v>
      </c>
      <c r="F15" s="349">
        <v>120</v>
      </c>
      <c r="G15" s="357">
        <v>385</v>
      </c>
    </row>
    <row r="16" spans="1:13" ht="31.5" x14ac:dyDescent="0.25">
      <c r="A16" s="346" t="s">
        <v>211</v>
      </c>
      <c r="B16" s="347" t="s">
        <v>239</v>
      </c>
      <c r="C16" s="348" t="s">
        <v>206</v>
      </c>
      <c r="D16" s="348" t="s">
        <v>207</v>
      </c>
      <c r="E16" s="349" t="s">
        <v>421</v>
      </c>
      <c r="F16" s="349"/>
      <c r="G16" s="357">
        <f>G17</f>
        <v>786</v>
      </c>
    </row>
    <row r="17" spans="1:7" ht="69" customHeight="1" x14ac:dyDescent="0.25">
      <c r="A17" s="346" t="s">
        <v>385</v>
      </c>
      <c r="B17" s="347" t="s">
        <v>239</v>
      </c>
      <c r="C17" s="348" t="s">
        <v>206</v>
      </c>
      <c r="D17" s="348" t="s">
        <v>207</v>
      </c>
      <c r="E17" s="349" t="s">
        <v>421</v>
      </c>
      <c r="F17" s="349">
        <v>100</v>
      </c>
      <c r="G17" s="357">
        <f>G18</f>
        <v>786</v>
      </c>
    </row>
    <row r="18" spans="1:7" ht="31.5" x14ac:dyDescent="0.25">
      <c r="A18" s="346" t="s">
        <v>210</v>
      </c>
      <c r="B18" s="347" t="s">
        <v>239</v>
      </c>
      <c r="C18" s="348" t="s">
        <v>206</v>
      </c>
      <c r="D18" s="348" t="s">
        <v>207</v>
      </c>
      <c r="E18" s="349" t="s">
        <v>421</v>
      </c>
      <c r="F18" s="349">
        <v>120</v>
      </c>
      <c r="G18" s="357">
        <v>786</v>
      </c>
    </row>
    <row r="19" spans="1:7" ht="63" x14ac:dyDescent="0.25">
      <c r="A19" s="355" t="s">
        <v>9</v>
      </c>
      <c r="B19" s="345" t="s">
        <v>239</v>
      </c>
      <c r="C19" s="343" t="s">
        <v>206</v>
      </c>
      <c r="D19" s="343" t="s">
        <v>212</v>
      </c>
      <c r="E19" s="344"/>
      <c r="F19" s="344"/>
      <c r="G19" s="356">
        <f>G20+G56</f>
        <v>12099.5</v>
      </c>
    </row>
    <row r="20" spans="1:7" s="383" customFormat="1" ht="31.5" x14ac:dyDescent="0.25">
      <c r="A20" s="346" t="s">
        <v>262</v>
      </c>
      <c r="B20" s="347" t="s">
        <v>239</v>
      </c>
      <c r="C20" s="348" t="s">
        <v>206</v>
      </c>
      <c r="D20" s="348" t="s">
        <v>212</v>
      </c>
      <c r="E20" s="349" t="s">
        <v>299</v>
      </c>
      <c r="F20" s="349"/>
      <c r="G20" s="357">
        <f>G21</f>
        <v>1466.5000000000002</v>
      </c>
    </row>
    <row r="21" spans="1:7" ht="17.25" customHeight="1" x14ac:dyDescent="0.25">
      <c r="A21" s="346" t="s">
        <v>319</v>
      </c>
      <c r="B21" s="347" t="s">
        <v>239</v>
      </c>
      <c r="C21" s="348" t="s">
        <v>206</v>
      </c>
      <c r="D21" s="348" t="s">
        <v>212</v>
      </c>
      <c r="E21" s="349" t="s">
        <v>320</v>
      </c>
      <c r="F21" s="349"/>
      <c r="G21" s="357">
        <f>G22+G53+G32+G27+G37+G48+G42+G45</f>
        <v>1466.5000000000002</v>
      </c>
    </row>
    <row r="22" spans="1:7" ht="31.5" x14ac:dyDescent="0.25">
      <c r="A22" s="346" t="s">
        <v>152</v>
      </c>
      <c r="B22" s="347" t="s">
        <v>239</v>
      </c>
      <c r="C22" s="348" t="s">
        <v>206</v>
      </c>
      <c r="D22" s="348" t="s">
        <v>212</v>
      </c>
      <c r="E22" s="349" t="s">
        <v>491</v>
      </c>
      <c r="F22" s="349"/>
      <c r="G22" s="357">
        <f>G23+G25</f>
        <v>195</v>
      </c>
    </row>
    <row r="23" spans="1:7" ht="69" customHeight="1" x14ac:dyDescent="0.25">
      <c r="A23" s="346" t="s">
        <v>535</v>
      </c>
      <c r="B23" s="347" t="s">
        <v>239</v>
      </c>
      <c r="C23" s="348" t="s">
        <v>206</v>
      </c>
      <c r="D23" s="348" t="s">
        <v>212</v>
      </c>
      <c r="E23" s="349" t="s">
        <v>491</v>
      </c>
      <c r="F23" s="349">
        <v>100</v>
      </c>
      <c r="G23" s="357">
        <f>G24</f>
        <v>185.3</v>
      </c>
    </row>
    <row r="24" spans="1:7" ht="31.5" x14ac:dyDescent="0.25">
      <c r="A24" s="346" t="s">
        <v>210</v>
      </c>
      <c r="B24" s="347" t="s">
        <v>239</v>
      </c>
      <c r="C24" s="348" t="s">
        <v>206</v>
      </c>
      <c r="D24" s="348" t="s">
        <v>212</v>
      </c>
      <c r="E24" s="349" t="s">
        <v>491</v>
      </c>
      <c r="F24" s="349">
        <v>120</v>
      </c>
      <c r="G24" s="357">
        <f>194.9-9.6</f>
        <v>185.3</v>
      </c>
    </row>
    <row r="25" spans="1:7" ht="31.5" x14ac:dyDescent="0.25">
      <c r="A25" s="346" t="s">
        <v>215</v>
      </c>
      <c r="B25" s="324" t="s">
        <v>239</v>
      </c>
      <c r="C25" s="348" t="s">
        <v>206</v>
      </c>
      <c r="D25" s="348" t="s">
        <v>212</v>
      </c>
      <c r="E25" s="349" t="s">
        <v>491</v>
      </c>
      <c r="F25" s="322">
        <v>200</v>
      </c>
      <c r="G25" s="357">
        <f>G26</f>
        <v>9.6999999999999993</v>
      </c>
    </row>
    <row r="26" spans="1:7" s="334" customFormat="1" ht="31.5" x14ac:dyDescent="0.25">
      <c r="A26" s="346" t="s">
        <v>216</v>
      </c>
      <c r="B26" s="324" t="s">
        <v>239</v>
      </c>
      <c r="C26" s="348" t="s">
        <v>206</v>
      </c>
      <c r="D26" s="348" t="s">
        <v>212</v>
      </c>
      <c r="E26" s="349" t="s">
        <v>491</v>
      </c>
      <c r="F26" s="322">
        <v>240</v>
      </c>
      <c r="G26" s="357">
        <v>9.6999999999999993</v>
      </c>
    </row>
    <row r="27" spans="1:7" ht="47.25" x14ac:dyDescent="0.25">
      <c r="A27" s="346" t="s">
        <v>424</v>
      </c>
      <c r="B27" s="347" t="s">
        <v>239</v>
      </c>
      <c r="C27" s="348" t="s">
        <v>206</v>
      </c>
      <c r="D27" s="348" t="s">
        <v>212</v>
      </c>
      <c r="E27" s="349" t="s">
        <v>494</v>
      </c>
      <c r="F27" s="349"/>
      <c r="G27" s="357">
        <f>G28+G30</f>
        <v>207.1</v>
      </c>
    </row>
    <row r="28" spans="1:7" ht="65.25" customHeight="1" x14ac:dyDescent="0.25">
      <c r="A28" s="346" t="s">
        <v>281</v>
      </c>
      <c r="B28" s="347" t="s">
        <v>239</v>
      </c>
      <c r="C28" s="348" t="s">
        <v>206</v>
      </c>
      <c r="D28" s="348" t="s">
        <v>212</v>
      </c>
      <c r="E28" s="349" t="s">
        <v>494</v>
      </c>
      <c r="F28" s="349">
        <v>100</v>
      </c>
      <c r="G28" s="357">
        <f>G29</f>
        <v>182.5</v>
      </c>
    </row>
    <row r="29" spans="1:7" ht="31.5" x14ac:dyDescent="0.25">
      <c r="A29" s="346" t="s">
        <v>210</v>
      </c>
      <c r="B29" s="347" t="s">
        <v>239</v>
      </c>
      <c r="C29" s="348" t="s">
        <v>206</v>
      </c>
      <c r="D29" s="348" t="s">
        <v>212</v>
      </c>
      <c r="E29" s="349" t="s">
        <v>494</v>
      </c>
      <c r="F29" s="349">
        <v>120</v>
      </c>
      <c r="G29" s="357">
        <f>192.1-9.6</f>
        <v>182.5</v>
      </c>
    </row>
    <row r="30" spans="1:7" ht="31.5" x14ac:dyDescent="0.25">
      <c r="A30" s="387" t="s">
        <v>215</v>
      </c>
      <c r="B30" s="347" t="s">
        <v>239</v>
      </c>
      <c r="C30" s="348" t="s">
        <v>206</v>
      </c>
      <c r="D30" s="348" t="s">
        <v>212</v>
      </c>
      <c r="E30" s="349" t="s">
        <v>494</v>
      </c>
      <c r="F30" s="349">
        <v>200</v>
      </c>
      <c r="G30" s="357">
        <f>G31</f>
        <v>24.6</v>
      </c>
    </row>
    <row r="31" spans="1:7" ht="31.5" x14ac:dyDescent="0.25">
      <c r="A31" s="368" t="s">
        <v>216</v>
      </c>
      <c r="B31" s="347" t="s">
        <v>239</v>
      </c>
      <c r="C31" s="348" t="s">
        <v>206</v>
      </c>
      <c r="D31" s="348" t="s">
        <v>212</v>
      </c>
      <c r="E31" s="349" t="s">
        <v>494</v>
      </c>
      <c r="F31" s="349">
        <v>240</v>
      </c>
      <c r="G31" s="357">
        <v>24.6</v>
      </c>
    </row>
    <row r="32" spans="1:7" ht="78.75" x14ac:dyDescent="0.25">
      <c r="A32" s="346" t="s">
        <v>423</v>
      </c>
      <c r="B32" s="347" t="s">
        <v>239</v>
      </c>
      <c r="C32" s="348" t="s">
        <v>206</v>
      </c>
      <c r="D32" s="348" t="s">
        <v>212</v>
      </c>
      <c r="E32" s="349" t="s">
        <v>493</v>
      </c>
      <c r="F32" s="349"/>
      <c r="G32" s="357">
        <f>G33+G35</f>
        <v>195.2</v>
      </c>
    </row>
    <row r="33" spans="1:7" ht="68.25" customHeight="1" x14ac:dyDescent="0.25">
      <c r="A33" s="364" t="s">
        <v>385</v>
      </c>
      <c r="B33" s="347" t="s">
        <v>239</v>
      </c>
      <c r="C33" s="348" t="s">
        <v>206</v>
      </c>
      <c r="D33" s="348" t="s">
        <v>212</v>
      </c>
      <c r="E33" s="349" t="s">
        <v>493</v>
      </c>
      <c r="F33" s="370">
        <v>100</v>
      </c>
      <c r="G33" s="357">
        <f>G34</f>
        <v>157.5</v>
      </c>
    </row>
    <row r="34" spans="1:7" ht="31.5" x14ac:dyDescent="0.25">
      <c r="A34" s="368" t="s">
        <v>210</v>
      </c>
      <c r="B34" s="347" t="s">
        <v>239</v>
      </c>
      <c r="C34" s="348" t="s">
        <v>206</v>
      </c>
      <c r="D34" s="348" t="s">
        <v>212</v>
      </c>
      <c r="E34" s="349" t="s">
        <v>493</v>
      </c>
      <c r="F34" s="373">
        <v>120</v>
      </c>
      <c r="G34" s="357">
        <f>167.2-9.7</f>
        <v>157.5</v>
      </c>
    </row>
    <row r="35" spans="1:7" ht="31.5" x14ac:dyDescent="0.25">
      <c r="A35" s="387" t="s">
        <v>215</v>
      </c>
      <c r="B35" s="347" t="s">
        <v>239</v>
      </c>
      <c r="C35" s="348" t="s">
        <v>206</v>
      </c>
      <c r="D35" s="348" t="s">
        <v>212</v>
      </c>
      <c r="E35" s="349" t="s">
        <v>493</v>
      </c>
      <c r="F35" s="373">
        <v>200</v>
      </c>
      <c r="G35" s="357">
        <f>G36</f>
        <v>37.700000000000003</v>
      </c>
    </row>
    <row r="36" spans="1:7" ht="31.5" x14ac:dyDescent="0.25">
      <c r="A36" s="368" t="s">
        <v>216</v>
      </c>
      <c r="B36" s="347" t="s">
        <v>239</v>
      </c>
      <c r="C36" s="348" t="s">
        <v>206</v>
      </c>
      <c r="D36" s="348" t="s">
        <v>212</v>
      </c>
      <c r="E36" s="349" t="s">
        <v>493</v>
      </c>
      <c r="F36" s="373">
        <v>240</v>
      </c>
      <c r="G36" s="357">
        <v>37.700000000000003</v>
      </c>
    </row>
    <row r="37" spans="1:7" ht="47.25" x14ac:dyDescent="0.25">
      <c r="A37" s="368" t="s">
        <v>425</v>
      </c>
      <c r="B37" s="347" t="s">
        <v>239</v>
      </c>
      <c r="C37" s="348" t="s">
        <v>206</v>
      </c>
      <c r="D37" s="348" t="s">
        <v>212</v>
      </c>
      <c r="E37" s="349" t="s">
        <v>495</v>
      </c>
      <c r="F37" s="349"/>
      <c r="G37" s="357">
        <f>G38+G40</f>
        <v>203.8</v>
      </c>
    </row>
    <row r="38" spans="1:7" ht="63" customHeight="1" x14ac:dyDescent="0.25">
      <c r="A38" s="346" t="s">
        <v>281</v>
      </c>
      <c r="B38" s="347" t="s">
        <v>239</v>
      </c>
      <c r="C38" s="348" t="s">
        <v>206</v>
      </c>
      <c r="D38" s="348" t="s">
        <v>212</v>
      </c>
      <c r="E38" s="349" t="s">
        <v>495</v>
      </c>
      <c r="F38" s="349">
        <v>100</v>
      </c>
      <c r="G38" s="357">
        <f>G39</f>
        <v>168.3</v>
      </c>
    </row>
    <row r="39" spans="1:7" ht="31.5" x14ac:dyDescent="0.25">
      <c r="A39" s="346" t="s">
        <v>210</v>
      </c>
      <c r="B39" s="347" t="s">
        <v>239</v>
      </c>
      <c r="C39" s="348" t="s">
        <v>206</v>
      </c>
      <c r="D39" s="348" t="s">
        <v>212</v>
      </c>
      <c r="E39" s="349" t="s">
        <v>495</v>
      </c>
      <c r="F39" s="349">
        <v>120</v>
      </c>
      <c r="G39" s="357">
        <f>178-9.7</f>
        <v>168.3</v>
      </c>
    </row>
    <row r="40" spans="1:7" ht="31.5" x14ac:dyDescent="0.25">
      <c r="A40" s="387" t="s">
        <v>215</v>
      </c>
      <c r="B40" s="347" t="s">
        <v>239</v>
      </c>
      <c r="C40" s="348" t="s">
        <v>206</v>
      </c>
      <c r="D40" s="348" t="s">
        <v>212</v>
      </c>
      <c r="E40" s="349" t="s">
        <v>495</v>
      </c>
      <c r="F40" s="349">
        <v>200</v>
      </c>
      <c r="G40" s="357">
        <f>G41</f>
        <v>35.5</v>
      </c>
    </row>
    <row r="41" spans="1:7" ht="31.5" x14ac:dyDescent="0.25">
      <c r="A41" s="368" t="s">
        <v>216</v>
      </c>
      <c r="B41" s="347" t="s">
        <v>239</v>
      </c>
      <c r="C41" s="348" t="s">
        <v>206</v>
      </c>
      <c r="D41" s="348" t="s">
        <v>212</v>
      </c>
      <c r="E41" s="349" t="s">
        <v>495</v>
      </c>
      <c r="F41" s="349">
        <v>240</v>
      </c>
      <c r="G41" s="357">
        <v>35.5</v>
      </c>
    </row>
    <row r="42" spans="1:7" ht="66.75" customHeight="1" x14ac:dyDescent="0.25">
      <c r="A42" s="364" t="s">
        <v>588</v>
      </c>
      <c r="B42" s="347" t="s">
        <v>239</v>
      </c>
      <c r="C42" s="348" t="s">
        <v>206</v>
      </c>
      <c r="D42" s="348" t="s">
        <v>212</v>
      </c>
      <c r="E42" s="370" t="s">
        <v>589</v>
      </c>
      <c r="F42" s="349"/>
      <c r="G42" s="357">
        <f>G43</f>
        <v>1</v>
      </c>
    </row>
    <row r="43" spans="1:7" ht="70.5" customHeight="1" x14ac:dyDescent="0.25">
      <c r="A43" s="346" t="s">
        <v>281</v>
      </c>
      <c r="B43" s="347" t="s">
        <v>239</v>
      </c>
      <c r="C43" s="348" t="s">
        <v>206</v>
      </c>
      <c r="D43" s="348" t="s">
        <v>212</v>
      </c>
      <c r="E43" s="370" t="s">
        <v>589</v>
      </c>
      <c r="F43" s="349">
        <v>100</v>
      </c>
      <c r="G43" s="357">
        <f>G44</f>
        <v>1</v>
      </c>
    </row>
    <row r="44" spans="1:7" ht="31.5" x14ac:dyDescent="0.25">
      <c r="A44" s="346" t="s">
        <v>210</v>
      </c>
      <c r="B44" s="347" t="s">
        <v>239</v>
      </c>
      <c r="C44" s="348" t="s">
        <v>206</v>
      </c>
      <c r="D44" s="348" t="s">
        <v>212</v>
      </c>
      <c r="E44" s="370" t="s">
        <v>589</v>
      </c>
      <c r="F44" s="349">
        <v>120</v>
      </c>
      <c r="G44" s="357">
        <v>1</v>
      </c>
    </row>
    <row r="45" spans="1:7" ht="33" customHeight="1" x14ac:dyDescent="0.25">
      <c r="A45" s="364" t="s">
        <v>591</v>
      </c>
      <c r="B45" s="347" t="s">
        <v>239</v>
      </c>
      <c r="C45" s="348" t="s">
        <v>206</v>
      </c>
      <c r="D45" s="348" t="s">
        <v>212</v>
      </c>
      <c r="E45" s="370" t="s">
        <v>590</v>
      </c>
      <c r="F45" s="349"/>
      <c r="G45" s="357">
        <f>G46</f>
        <v>97.3</v>
      </c>
    </row>
    <row r="46" spans="1:7" ht="31.5" x14ac:dyDescent="0.25">
      <c r="A46" s="387" t="s">
        <v>215</v>
      </c>
      <c r="B46" s="347" t="s">
        <v>239</v>
      </c>
      <c r="C46" s="348" t="s">
        <v>206</v>
      </c>
      <c r="D46" s="348" t="s">
        <v>212</v>
      </c>
      <c r="E46" s="370" t="s">
        <v>590</v>
      </c>
      <c r="F46" s="349">
        <v>200</v>
      </c>
      <c r="G46" s="357">
        <f>G47</f>
        <v>97.3</v>
      </c>
    </row>
    <row r="47" spans="1:7" ht="31.5" x14ac:dyDescent="0.25">
      <c r="A47" s="368" t="s">
        <v>216</v>
      </c>
      <c r="B47" s="347" t="s">
        <v>239</v>
      </c>
      <c r="C47" s="348" t="s">
        <v>206</v>
      </c>
      <c r="D47" s="348" t="s">
        <v>212</v>
      </c>
      <c r="E47" s="370" t="s">
        <v>590</v>
      </c>
      <c r="F47" s="349">
        <v>240</v>
      </c>
      <c r="G47" s="357">
        <v>97.3</v>
      </c>
    </row>
    <row r="48" spans="1:7" ht="99" customHeight="1" x14ac:dyDescent="0.25">
      <c r="A48" s="368" t="s">
        <v>536</v>
      </c>
      <c r="B48" s="347" t="s">
        <v>239</v>
      </c>
      <c r="C48" s="348" t="s">
        <v>206</v>
      </c>
      <c r="D48" s="348" t="s">
        <v>212</v>
      </c>
      <c r="E48" s="349" t="s">
        <v>537</v>
      </c>
      <c r="F48" s="349"/>
      <c r="G48" s="357">
        <f>G49+G51</f>
        <v>370.1</v>
      </c>
    </row>
    <row r="49" spans="1:7" ht="67.5" customHeight="1" x14ac:dyDescent="0.25">
      <c r="A49" s="346" t="s">
        <v>281</v>
      </c>
      <c r="B49" s="347" t="s">
        <v>239</v>
      </c>
      <c r="C49" s="348" t="s">
        <v>206</v>
      </c>
      <c r="D49" s="348" t="s">
        <v>212</v>
      </c>
      <c r="E49" s="349" t="s">
        <v>537</v>
      </c>
      <c r="F49" s="349">
        <v>100</v>
      </c>
      <c r="G49" s="357">
        <f>G50</f>
        <v>368.3</v>
      </c>
    </row>
    <row r="50" spans="1:7" ht="31.5" x14ac:dyDescent="0.25">
      <c r="A50" s="346" t="s">
        <v>210</v>
      </c>
      <c r="B50" s="347" t="s">
        <v>239</v>
      </c>
      <c r="C50" s="348" t="s">
        <v>206</v>
      </c>
      <c r="D50" s="348" t="s">
        <v>212</v>
      </c>
      <c r="E50" s="349" t="s">
        <v>537</v>
      </c>
      <c r="F50" s="349">
        <v>120</v>
      </c>
      <c r="G50" s="357">
        <f>387.5-19.2</f>
        <v>368.3</v>
      </c>
    </row>
    <row r="51" spans="1:7" ht="31.5" x14ac:dyDescent="0.25">
      <c r="A51" s="387" t="s">
        <v>215</v>
      </c>
      <c r="B51" s="347" t="s">
        <v>239</v>
      </c>
      <c r="C51" s="348" t="s">
        <v>206</v>
      </c>
      <c r="D51" s="348" t="s">
        <v>212</v>
      </c>
      <c r="E51" s="349" t="s">
        <v>537</v>
      </c>
      <c r="F51" s="349">
        <v>200</v>
      </c>
      <c r="G51" s="357">
        <f>G52</f>
        <v>1.8</v>
      </c>
    </row>
    <row r="52" spans="1:7" ht="31.5" x14ac:dyDescent="0.25">
      <c r="A52" s="368" t="s">
        <v>216</v>
      </c>
      <c r="B52" s="347" t="s">
        <v>239</v>
      </c>
      <c r="C52" s="348" t="s">
        <v>206</v>
      </c>
      <c r="D52" s="348" t="s">
        <v>212</v>
      </c>
      <c r="E52" s="349" t="s">
        <v>537</v>
      </c>
      <c r="F52" s="349">
        <v>240</v>
      </c>
      <c r="G52" s="357">
        <v>1.8</v>
      </c>
    </row>
    <row r="53" spans="1:7" ht="47.25" x14ac:dyDescent="0.25">
      <c r="A53" s="346" t="s">
        <v>422</v>
      </c>
      <c r="B53" s="347" t="s">
        <v>239</v>
      </c>
      <c r="C53" s="348" t="s">
        <v>206</v>
      </c>
      <c r="D53" s="348" t="s">
        <v>212</v>
      </c>
      <c r="E53" s="349" t="s">
        <v>492</v>
      </c>
      <c r="F53" s="349"/>
      <c r="G53" s="357">
        <f>G54</f>
        <v>197</v>
      </c>
    </row>
    <row r="54" spans="1:7" ht="68.25" customHeight="1" x14ac:dyDescent="0.25">
      <c r="A54" s="346" t="s">
        <v>281</v>
      </c>
      <c r="B54" s="347" t="s">
        <v>239</v>
      </c>
      <c r="C54" s="348" t="s">
        <v>206</v>
      </c>
      <c r="D54" s="348" t="s">
        <v>212</v>
      </c>
      <c r="E54" s="349" t="s">
        <v>492</v>
      </c>
      <c r="F54" s="349">
        <v>100</v>
      </c>
      <c r="G54" s="357">
        <f>G55</f>
        <v>197</v>
      </c>
    </row>
    <row r="55" spans="1:7" ht="31.5" x14ac:dyDescent="0.25">
      <c r="A55" s="346" t="s">
        <v>210</v>
      </c>
      <c r="B55" s="347" t="s">
        <v>239</v>
      </c>
      <c r="C55" s="348" t="s">
        <v>206</v>
      </c>
      <c r="D55" s="348" t="s">
        <v>212</v>
      </c>
      <c r="E55" s="349" t="s">
        <v>492</v>
      </c>
      <c r="F55" s="349">
        <v>120</v>
      </c>
      <c r="G55" s="357">
        <f>206.6-9.6</f>
        <v>197</v>
      </c>
    </row>
    <row r="56" spans="1:7" x14ac:dyDescent="0.25">
      <c r="A56" s="346" t="s">
        <v>208</v>
      </c>
      <c r="B56" s="347" t="s">
        <v>239</v>
      </c>
      <c r="C56" s="348" t="s">
        <v>206</v>
      </c>
      <c r="D56" s="348" t="s">
        <v>212</v>
      </c>
      <c r="E56" s="349" t="s">
        <v>278</v>
      </c>
      <c r="F56" s="349"/>
      <c r="G56" s="357">
        <f>G57</f>
        <v>10633</v>
      </c>
    </row>
    <row r="57" spans="1:7" ht="21" customHeight="1" x14ac:dyDescent="0.25">
      <c r="A57" s="323" t="s">
        <v>213</v>
      </c>
      <c r="B57" s="347" t="s">
        <v>239</v>
      </c>
      <c r="C57" s="348" t="s">
        <v>206</v>
      </c>
      <c r="D57" s="348" t="s">
        <v>212</v>
      </c>
      <c r="E57" s="349" t="s">
        <v>404</v>
      </c>
      <c r="F57" s="349"/>
      <c r="G57" s="357">
        <f>G58+G61+G64+G67</f>
        <v>10633</v>
      </c>
    </row>
    <row r="58" spans="1:7" ht="31.5" x14ac:dyDescent="0.25">
      <c r="A58" s="346" t="s">
        <v>426</v>
      </c>
      <c r="B58" s="347" t="s">
        <v>239</v>
      </c>
      <c r="C58" s="348" t="s">
        <v>206</v>
      </c>
      <c r="D58" s="348" t="s">
        <v>212</v>
      </c>
      <c r="E58" s="349" t="s">
        <v>427</v>
      </c>
      <c r="F58" s="349"/>
      <c r="G58" s="357">
        <f>G59</f>
        <v>853</v>
      </c>
    </row>
    <row r="59" spans="1:7" ht="68.25" customHeight="1" x14ac:dyDescent="0.25">
      <c r="A59" s="346" t="s">
        <v>385</v>
      </c>
      <c r="B59" s="347" t="s">
        <v>239</v>
      </c>
      <c r="C59" s="348" t="s">
        <v>206</v>
      </c>
      <c r="D59" s="348" t="s">
        <v>212</v>
      </c>
      <c r="E59" s="349" t="s">
        <v>427</v>
      </c>
      <c r="F59" s="349">
        <v>100</v>
      </c>
      <c r="G59" s="357">
        <f>G60</f>
        <v>853</v>
      </c>
    </row>
    <row r="60" spans="1:7" ht="31.5" x14ac:dyDescent="0.25">
      <c r="A60" s="346" t="s">
        <v>210</v>
      </c>
      <c r="B60" s="347" t="s">
        <v>239</v>
      </c>
      <c r="C60" s="348" t="s">
        <v>206</v>
      </c>
      <c r="D60" s="348" t="s">
        <v>212</v>
      </c>
      <c r="E60" s="349" t="s">
        <v>427</v>
      </c>
      <c r="F60" s="349">
        <v>120</v>
      </c>
      <c r="G60" s="357">
        <v>853</v>
      </c>
    </row>
    <row r="61" spans="1:7" x14ac:dyDescent="0.25">
      <c r="A61" s="323" t="s">
        <v>214</v>
      </c>
      <c r="B61" s="371" t="s">
        <v>239</v>
      </c>
      <c r="C61" s="372" t="s">
        <v>206</v>
      </c>
      <c r="D61" s="372" t="s">
        <v>212</v>
      </c>
      <c r="E61" s="349" t="s">
        <v>280</v>
      </c>
      <c r="F61" s="349"/>
      <c r="G61" s="357">
        <f>G62</f>
        <v>7855.5</v>
      </c>
    </row>
    <row r="62" spans="1:7" ht="68.25" customHeight="1" x14ac:dyDescent="0.25">
      <c r="A62" s="346" t="s">
        <v>385</v>
      </c>
      <c r="B62" s="347" t="s">
        <v>239</v>
      </c>
      <c r="C62" s="348" t="s">
        <v>206</v>
      </c>
      <c r="D62" s="348" t="s">
        <v>212</v>
      </c>
      <c r="E62" s="349" t="s">
        <v>280</v>
      </c>
      <c r="F62" s="349">
        <v>100</v>
      </c>
      <c r="G62" s="357">
        <f>G63</f>
        <v>7855.5</v>
      </c>
    </row>
    <row r="63" spans="1:7" ht="31.5" x14ac:dyDescent="0.25">
      <c r="A63" s="346" t="s">
        <v>210</v>
      </c>
      <c r="B63" s="347" t="s">
        <v>239</v>
      </c>
      <c r="C63" s="348" t="s">
        <v>206</v>
      </c>
      <c r="D63" s="348" t="s">
        <v>212</v>
      </c>
      <c r="E63" s="349" t="s">
        <v>280</v>
      </c>
      <c r="F63" s="349">
        <v>120</v>
      </c>
      <c r="G63" s="357">
        <f>9049.5-1600+406</f>
        <v>7855.5</v>
      </c>
    </row>
    <row r="64" spans="1:7" ht="31.5" x14ac:dyDescent="0.25">
      <c r="A64" s="346" t="s">
        <v>405</v>
      </c>
      <c r="B64" s="324" t="s">
        <v>239</v>
      </c>
      <c r="C64" s="348" t="s">
        <v>206</v>
      </c>
      <c r="D64" s="348" t="s">
        <v>212</v>
      </c>
      <c r="E64" s="322" t="s">
        <v>564</v>
      </c>
      <c r="F64" s="322"/>
      <c r="G64" s="357">
        <f>G65</f>
        <v>1632</v>
      </c>
    </row>
    <row r="65" spans="1:7" x14ac:dyDescent="0.25">
      <c r="A65" s="346" t="s">
        <v>217</v>
      </c>
      <c r="B65" s="324" t="s">
        <v>239</v>
      </c>
      <c r="C65" s="348" t="s">
        <v>206</v>
      </c>
      <c r="D65" s="348" t="s">
        <v>212</v>
      </c>
      <c r="E65" s="322" t="s">
        <v>564</v>
      </c>
      <c r="F65" s="322">
        <v>800</v>
      </c>
      <c r="G65" s="357">
        <f>G66</f>
        <v>1632</v>
      </c>
    </row>
    <row r="66" spans="1:7" x14ac:dyDescent="0.25">
      <c r="A66" s="409" t="s">
        <v>218</v>
      </c>
      <c r="B66" s="410" t="s">
        <v>239</v>
      </c>
      <c r="C66" s="348" t="s">
        <v>206</v>
      </c>
      <c r="D66" s="348" t="s">
        <v>212</v>
      </c>
      <c r="E66" s="412" t="s">
        <v>564</v>
      </c>
      <c r="F66" s="412">
        <v>850</v>
      </c>
      <c r="G66" s="413">
        <f>1432+200</f>
        <v>1632</v>
      </c>
    </row>
    <row r="67" spans="1:7" ht="31.5" x14ac:dyDescent="0.25">
      <c r="A67" s="346" t="s">
        <v>508</v>
      </c>
      <c r="B67" s="324" t="s">
        <v>239</v>
      </c>
      <c r="C67" s="348" t="s">
        <v>206</v>
      </c>
      <c r="D67" s="348" t="s">
        <v>212</v>
      </c>
      <c r="E67" s="322" t="s">
        <v>565</v>
      </c>
      <c r="F67" s="322"/>
      <c r="G67" s="357">
        <f>G68</f>
        <v>292.5</v>
      </c>
    </row>
    <row r="68" spans="1:7" x14ac:dyDescent="0.25">
      <c r="A68" s="346" t="s">
        <v>217</v>
      </c>
      <c r="B68" s="324" t="s">
        <v>239</v>
      </c>
      <c r="C68" s="348" t="s">
        <v>206</v>
      </c>
      <c r="D68" s="348" t="s">
        <v>212</v>
      </c>
      <c r="E68" s="322" t="s">
        <v>565</v>
      </c>
      <c r="F68" s="322">
        <v>800</v>
      </c>
      <c r="G68" s="357">
        <f>G69+G70</f>
        <v>292.5</v>
      </c>
    </row>
    <row r="69" spans="1:7" x14ac:dyDescent="0.25">
      <c r="A69" s="377" t="s">
        <v>338</v>
      </c>
      <c r="B69" s="410" t="s">
        <v>239</v>
      </c>
      <c r="C69" s="348" t="s">
        <v>206</v>
      </c>
      <c r="D69" s="348" t="s">
        <v>212</v>
      </c>
      <c r="E69" s="322" t="s">
        <v>565</v>
      </c>
      <c r="F69" s="412">
        <v>830</v>
      </c>
      <c r="G69" s="413">
        <f>50+170+22</f>
        <v>242</v>
      </c>
    </row>
    <row r="70" spans="1:7" x14ac:dyDescent="0.25">
      <c r="A70" s="409" t="s">
        <v>218</v>
      </c>
      <c r="B70" s="410" t="s">
        <v>239</v>
      </c>
      <c r="C70" s="348" t="s">
        <v>206</v>
      </c>
      <c r="D70" s="348" t="s">
        <v>212</v>
      </c>
      <c r="E70" s="412" t="s">
        <v>565</v>
      </c>
      <c r="F70" s="412">
        <v>850</v>
      </c>
      <c r="G70" s="413">
        <v>50.5</v>
      </c>
    </row>
    <row r="71" spans="1:7" x14ac:dyDescent="0.25">
      <c r="A71" s="355" t="s">
        <v>15</v>
      </c>
      <c r="B71" s="345" t="s">
        <v>239</v>
      </c>
      <c r="C71" s="343" t="s">
        <v>206</v>
      </c>
      <c r="D71" s="343" t="s">
        <v>233</v>
      </c>
      <c r="E71" s="344"/>
      <c r="F71" s="344"/>
      <c r="G71" s="356">
        <f>G72</f>
        <v>30</v>
      </c>
    </row>
    <row r="72" spans="1:7" ht="31.5" x14ac:dyDescent="0.25">
      <c r="A72" s="346" t="s">
        <v>428</v>
      </c>
      <c r="B72" s="347" t="s">
        <v>239</v>
      </c>
      <c r="C72" s="348" t="s">
        <v>206</v>
      </c>
      <c r="D72" s="348" t="s">
        <v>233</v>
      </c>
      <c r="E72" s="349" t="s">
        <v>500</v>
      </c>
      <c r="F72" s="344"/>
      <c r="G72" s="357">
        <f>G73</f>
        <v>30</v>
      </c>
    </row>
    <row r="73" spans="1:7" x14ac:dyDescent="0.25">
      <c r="A73" s="346" t="s">
        <v>429</v>
      </c>
      <c r="B73" s="347" t="s">
        <v>239</v>
      </c>
      <c r="C73" s="348" t="s">
        <v>206</v>
      </c>
      <c r="D73" s="348" t="s">
        <v>233</v>
      </c>
      <c r="E73" s="349" t="s">
        <v>573</v>
      </c>
      <c r="F73" s="344"/>
      <c r="G73" s="357">
        <f>G74</f>
        <v>30</v>
      </c>
    </row>
    <row r="74" spans="1:7" x14ac:dyDescent="0.25">
      <c r="A74" s="323" t="s">
        <v>217</v>
      </c>
      <c r="B74" s="347" t="s">
        <v>239</v>
      </c>
      <c r="C74" s="348" t="s">
        <v>206</v>
      </c>
      <c r="D74" s="348" t="s">
        <v>233</v>
      </c>
      <c r="E74" s="349" t="s">
        <v>573</v>
      </c>
      <c r="F74" s="370">
        <v>800</v>
      </c>
      <c r="G74" s="357">
        <f>G75</f>
        <v>30</v>
      </c>
    </row>
    <row r="75" spans="1:7" x14ac:dyDescent="0.25">
      <c r="A75" s="368" t="s">
        <v>430</v>
      </c>
      <c r="B75" s="347" t="s">
        <v>239</v>
      </c>
      <c r="C75" s="348" t="s">
        <v>206</v>
      </c>
      <c r="D75" s="348" t="s">
        <v>233</v>
      </c>
      <c r="E75" s="349" t="s">
        <v>573</v>
      </c>
      <c r="F75" s="373">
        <v>870</v>
      </c>
      <c r="G75" s="357">
        <v>30</v>
      </c>
    </row>
    <row r="76" spans="1:7" x14ac:dyDescent="0.25">
      <c r="A76" s="355" t="s">
        <v>18</v>
      </c>
      <c r="B76" s="345" t="s">
        <v>239</v>
      </c>
      <c r="C76" s="343" t="s">
        <v>206</v>
      </c>
      <c r="D76" s="343">
        <v>13</v>
      </c>
      <c r="E76" s="344"/>
      <c r="F76" s="344"/>
      <c r="G76" s="356">
        <f>G77+G82+G87+G92+G97+G102+G109+G126+G114</f>
        <v>7903.3</v>
      </c>
    </row>
    <row r="77" spans="1:7" s="334" customFormat="1" ht="47.25" x14ac:dyDescent="0.25">
      <c r="A77" s="350" t="s">
        <v>431</v>
      </c>
      <c r="B77" s="351" t="s">
        <v>239</v>
      </c>
      <c r="C77" s="348" t="s">
        <v>206</v>
      </c>
      <c r="D77" s="348">
        <v>13</v>
      </c>
      <c r="E77" s="349" t="s">
        <v>501</v>
      </c>
      <c r="F77" s="349"/>
      <c r="G77" s="357">
        <f>G78</f>
        <v>22.5</v>
      </c>
    </row>
    <row r="78" spans="1:7" s="334" customFormat="1" ht="47.25" x14ac:dyDescent="0.25">
      <c r="A78" s="346" t="s">
        <v>432</v>
      </c>
      <c r="B78" s="351" t="s">
        <v>239</v>
      </c>
      <c r="C78" s="348" t="s">
        <v>206</v>
      </c>
      <c r="D78" s="348" t="s">
        <v>245</v>
      </c>
      <c r="E78" s="349" t="s">
        <v>502</v>
      </c>
      <c r="F78" s="349"/>
      <c r="G78" s="357">
        <f>G79</f>
        <v>22.5</v>
      </c>
    </row>
    <row r="79" spans="1:7" s="334" customFormat="1" ht="47.25" x14ac:dyDescent="0.25">
      <c r="A79" s="346" t="s">
        <v>540</v>
      </c>
      <c r="B79" s="351" t="s">
        <v>239</v>
      </c>
      <c r="C79" s="348" t="s">
        <v>206</v>
      </c>
      <c r="D79" s="348" t="s">
        <v>245</v>
      </c>
      <c r="E79" s="349" t="s">
        <v>503</v>
      </c>
      <c r="F79" s="349"/>
      <c r="G79" s="357">
        <f>G80</f>
        <v>22.5</v>
      </c>
    </row>
    <row r="80" spans="1:7" ht="31.5" x14ac:dyDescent="0.25">
      <c r="A80" s="346" t="s">
        <v>215</v>
      </c>
      <c r="B80" s="347" t="s">
        <v>239</v>
      </c>
      <c r="C80" s="348" t="s">
        <v>206</v>
      </c>
      <c r="D80" s="348">
        <v>13</v>
      </c>
      <c r="E80" s="349" t="s">
        <v>503</v>
      </c>
      <c r="F80" s="349">
        <v>200</v>
      </c>
      <c r="G80" s="357">
        <f>G81</f>
        <v>22.5</v>
      </c>
    </row>
    <row r="81" spans="1:8" ht="31.5" x14ac:dyDescent="0.25">
      <c r="A81" s="346" t="s">
        <v>216</v>
      </c>
      <c r="B81" s="347" t="s">
        <v>239</v>
      </c>
      <c r="C81" s="348" t="s">
        <v>206</v>
      </c>
      <c r="D81" s="348">
        <v>13</v>
      </c>
      <c r="E81" s="349" t="s">
        <v>503</v>
      </c>
      <c r="F81" s="349">
        <v>240</v>
      </c>
      <c r="G81" s="381">
        <v>22.5</v>
      </c>
    </row>
    <row r="82" spans="1:8" ht="47.25" x14ac:dyDescent="0.25">
      <c r="A82" s="350" t="s">
        <v>247</v>
      </c>
      <c r="B82" s="351" t="s">
        <v>239</v>
      </c>
      <c r="C82" s="348" t="s">
        <v>206</v>
      </c>
      <c r="D82" s="348">
        <v>13</v>
      </c>
      <c r="E82" s="349" t="s">
        <v>433</v>
      </c>
      <c r="F82" s="349"/>
      <c r="G82" s="381">
        <f>G83</f>
        <v>30</v>
      </c>
    </row>
    <row r="83" spans="1:8" ht="31.5" x14ac:dyDescent="0.25">
      <c r="A83" s="346" t="s">
        <v>434</v>
      </c>
      <c r="B83" s="351" t="s">
        <v>239</v>
      </c>
      <c r="C83" s="348" t="s">
        <v>206</v>
      </c>
      <c r="D83" s="348" t="s">
        <v>245</v>
      </c>
      <c r="E83" s="349" t="s">
        <v>435</v>
      </c>
      <c r="F83" s="349"/>
      <c r="G83" s="357">
        <f>G84</f>
        <v>30</v>
      </c>
    </row>
    <row r="84" spans="1:8" ht="31.5" x14ac:dyDescent="0.25">
      <c r="A84" s="346" t="s">
        <v>541</v>
      </c>
      <c r="B84" s="351" t="s">
        <v>239</v>
      </c>
      <c r="C84" s="348" t="s">
        <v>206</v>
      </c>
      <c r="D84" s="348" t="s">
        <v>245</v>
      </c>
      <c r="E84" s="349" t="s">
        <v>436</v>
      </c>
      <c r="F84" s="349"/>
      <c r="G84" s="357">
        <f>G85</f>
        <v>30</v>
      </c>
    </row>
    <row r="85" spans="1:8" ht="31.5" x14ac:dyDescent="0.25">
      <c r="A85" s="350" t="s">
        <v>215</v>
      </c>
      <c r="B85" s="351" t="s">
        <v>239</v>
      </c>
      <c r="C85" s="348" t="s">
        <v>206</v>
      </c>
      <c r="D85" s="348" t="s">
        <v>245</v>
      </c>
      <c r="E85" s="349" t="s">
        <v>436</v>
      </c>
      <c r="F85" s="349">
        <v>200</v>
      </c>
      <c r="G85" s="357">
        <f>G86</f>
        <v>30</v>
      </c>
    </row>
    <row r="86" spans="1:8" ht="31.5" x14ac:dyDescent="0.25">
      <c r="A86" s="350" t="s">
        <v>216</v>
      </c>
      <c r="B86" s="351" t="s">
        <v>239</v>
      </c>
      <c r="C86" s="348" t="s">
        <v>206</v>
      </c>
      <c r="D86" s="348" t="s">
        <v>245</v>
      </c>
      <c r="E86" s="349" t="s">
        <v>436</v>
      </c>
      <c r="F86" s="349">
        <v>240</v>
      </c>
      <c r="G86" s="357">
        <v>30</v>
      </c>
    </row>
    <row r="87" spans="1:8" ht="63" x14ac:dyDescent="0.25">
      <c r="A87" s="350" t="s">
        <v>441</v>
      </c>
      <c r="B87" s="351" t="s">
        <v>239</v>
      </c>
      <c r="C87" s="348" t="s">
        <v>206</v>
      </c>
      <c r="D87" s="348">
        <v>13</v>
      </c>
      <c r="E87" s="349" t="s">
        <v>442</v>
      </c>
      <c r="F87" s="349"/>
      <c r="G87" s="381">
        <f>G88</f>
        <v>15</v>
      </c>
    </row>
    <row r="88" spans="1:8" x14ac:dyDescent="0.25">
      <c r="A88" s="350" t="s">
        <v>443</v>
      </c>
      <c r="B88" s="351" t="s">
        <v>239</v>
      </c>
      <c r="C88" s="348" t="s">
        <v>206</v>
      </c>
      <c r="D88" s="348" t="s">
        <v>245</v>
      </c>
      <c r="E88" s="349" t="s">
        <v>444</v>
      </c>
      <c r="F88" s="349"/>
      <c r="G88" s="357">
        <f>G89</f>
        <v>15</v>
      </c>
    </row>
    <row r="89" spans="1:8" ht="31.5" x14ac:dyDescent="0.25">
      <c r="A89" s="350" t="s">
        <v>542</v>
      </c>
      <c r="B89" s="351" t="s">
        <v>239</v>
      </c>
      <c r="C89" s="348" t="s">
        <v>206</v>
      </c>
      <c r="D89" s="348" t="s">
        <v>245</v>
      </c>
      <c r="E89" s="349" t="s">
        <v>445</v>
      </c>
      <c r="F89" s="349"/>
      <c r="G89" s="357">
        <f>G90</f>
        <v>15</v>
      </c>
    </row>
    <row r="90" spans="1:8" ht="31.5" x14ac:dyDescent="0.25">
      <c r="A90" s="350" t="s">
        <v>215</v>
      </c>
      <c r="B90" s="351" t="s">
        <v>239</v>
      </c>
      <c r="C90" s="348" t="s">
        <v>206</v>
      </c>
      <c r="D90" s="348">
        <v>13</v>
      </c>
      <c r="E90" s="349" t="s">
        <v>445</v>
      </c>
      <c r="F90" s="349">
        <v>200</v>
      </c>
      <c r="G90" s="357">
        <f>G91</f>
        <v>15</v>
      </c>
    </row>
    <row r="91" spans="1:8" ht="31.5" x14ac:dyDescent="0.25">
      <c r="A91" s="350" t="s">
        <v>216</v>
      </c>
      <c r="B91" s="351" t="s">
        <v>239</v>
      </c>
      <c r="C91" s="348" t="s">
        <v>206</v>
      </c>
      <c r="D91" s="348">
        <v>13</v>
      </c>
      <c r="E91" s="349" t="s">
        <v>445</v>
      </c>
      <c r="F91" s="349">
        <v>240</v>
      </c>
      <c r="G91" s="357">
        <v>15</v>
      </c>
    </row>
    <row r="92" spans="1:8" ht="47.25" x14ac:dyDescent="0.25">
      <c r="A92" s="350" t="s">
        <v>45</v>
      </c>
      <c r="B92" s="351" t="s">
        <v>239</v>
      </c>
      <c r="C92" s="348" t="s">
        <v>206</v>
      </c>
      <c r="D92" s="348">
        <v>13</v>
      </c>
      <c r="E92" s="349" t="s">
        <v>296</v>
      </c>
      <c r="F92" s="349"/>
      <c r="G92" s="381">
        <f>G93</f>
        <v>22.5</v>
      </c>
      <c r="H92" s="340"/>
    </row>
    <row r="93" spans="1:8" ht="47.25" x14ac:dyDescent="0.25">
      <c r="A93" s="350" t="s">
        <v>446</v>
      </c>
      <c r="B93" s="351" t="s">
        <v>239</v>
      </c>
      <c r="C93" s="348" t="s">
        <v>206</v>
      </c>
      <c r="D93" s="348">
        <v>13</v>
      </c>
      <c r="E93" s="349" t="s">
        <v>297</v>
      </c>
      <c r="F93" s="349"/>
      <c r="G93" s="357">
        <f>G94</f>
        <v>22.5</v>
      </c>
    </row>
    <row r="94" spans="1:8" ht="51" customHeight="1" x14ac:dyDescent="0.25">
      <c r="A94" s="350" t="s">
        <v>543</v>
      </c>
      <c r="B94" s="351" t="s">
        <v>239</v>
      </c>
      <c r="C94" s="348" t="s">
        <v>206</v>
      </c>
      <c r="D94" s="348">
        <v>13</v>
      </c>
      <c r="E94" s="349" t="s">
        <v>298</v>
      </c>
      <c r="F94" s="349"/>
      <c r="G94" s="357">
        <f>G95</f>
        <v>22.5</v>
      </c>
    </row>
    <row r="95" spans="1:8" ht="31.5" x14ac:dyDescent="0.25">
      <c r="A95" s="346" t="s">
        <v>215</v>
      </c>
      <c r="B95" s="351" t="s">
        <v>239</v>
      </c>
      <c r="C95" s="348" t="s">
        <v>206</v>
      </c>
      <c r="D95" s="348">
        <v>13</v>
      </c>
      <c r="E95" s="349" t="s">
        <v>298</v>
      </c>
      <c r="F95" s="349">
        <v>200</v>
      </c>
      <c r="G95" s="357">
        <f>G96</f>
        <v>22.5</v>
      </c>
    </row>
    <row r="96" spans="1:8" ht="31.5" x14ac:dyDescent="0.25">
      <c r="A96" s="346" t="s">
        <v>216</v>
      </c>
      <c r="B96" s="351" t="s">
        <v>239</v>
      </c>
      <c r="C96" s="348" t="s">
        <v>206</v>
      </c>
      <c r="D96" s="348">
        <v>13</v>
      </c>
      <c r="E96" s="349" t="s">
        <v>298</v>
      </c>
      <c r="F96" s="349">
        <v>240</v>
      </c>
      <c r="G96" s="357">
        <v>22.5</v>
      </c>
    </row>
    <row r="97" spans="1:13" ht="31.5" x14ac:dyDescent="0.25">
      <c r="A97" s="346" t="s">
        <v>220</v>
      </c>
      <c r="B97" s="347" t="s">
        <v>239</v>
      </c>
      <c r="C97" s="348" t="s">
        <v>206</v>
      </c>
      <c r="D97" s="348">
        <v>13</v>
      </c>
      <c r="E97" s="349" t="s">
        <v>447</v>
      </c>
      <c r="F97" s="349"/>
      <c r="G97" s="381">
        <f>G98</f>
        <v>0.5</v>
      </c>
    </row>
    <row r="98" spans="1:13" ht="31.5" x14ac:dyDescent="0.25">
      <c r="A98" s="346" t="s">
        <v>448</v>
      </c>
      <c r="B98" s="347" t="s">
        <v>239</v>
      </c>
      <c r="C98" s="348" t="s">
        <v>206</v>
      </c>
      <c r="D98" s="348">
        <v>13</v>
      </c>
      <c r="E98" s="349" t="s">
        <v>449</v>
      </c>
      <c r="F98" s="349"/>
      <c r="G98" s="357">
        <f>G99</f>
        <v>0.5</v>
      </c>
    </row>
    <row r="99" spans="1:13" ht="47.25" x14ac:dyDescent="0.25">
      <c r="A99" s="346" t="s">
        <v>544</v>
      </c>
      <c r="B99" s="347" t="s">
        <v>239</v>
      </c>
      <c r="C99" s="348" t="s">
        <v>206</v>
      </c>
      <c r="D99" s="348">
        <v>13</v>
      </c>
      <c r="E99" s="349" t="s">
        <v>496</v>
      </c>
      <c r="F99" s="349"/>
      <c r="G99" s="357">
        <f>G100</f>
        <v>0.5</v>
      </c>
    </row>
    <row r="100" spans="1:13" ht="31.5" x14ac:dyDescent="0.25">
      <c r="A100" s="387" t="s">
        <v>215</v>
      </c>
      <c r="B100" s="347" t="s">
        <v>239</v>
      </c>
      <c r="C100" s="348" t="s">
        <v>206</v>
      </c>
      <c r="D100" s="348" t="s">
        <v>245</v>
      </c>
      <c r="E100" s="349" t="s">
        <v>496</v>
      </c>
      <c r="F100" s="349">
        <v>200</v>
      </c>
      <c r="G100" s="357">
        <f>G101</f>
        <v>0.5</v>
      </c>
    </row>
    <row r="101" spans="1:13" ht="31.5" x14ac:dyDescent="0.25">
      <c r="A101" s="368" t="s">
        <v>216</v>
      </c>
      <c r="B101" s="347" t="s">
        <v>239</v>
      </c>
      <c r="C101" s="348" t="s">
        <v>206</v>
      </c>
      <c r="D101" s="348" t="s">
        <v>245</v>
      </c>
      <c r="E101" s="349" t="s">
        <v>496</v>
      </c>
      <c r="F101" s="349">
        <v>240</v>
      </c>
      <c r="G101" s="357">
        <v>0.5</v>
      </c>
    </row>
    <row r="102" spans="1:13" ht="47.25" x14ac:dyDescent="0.25">
      <c r="A102" s="323" t="s">
        <v>530</v>
      </c>
      <c r="B102" s="347" t="s">
        <v>239</v>
      </c>
      <c r="C102" s="321" t="s">
        <v>206</v>
      </c>
      <c r="D102" s="348" t="s">
        <v>245</v>
      </c>
      <c r="E102" s="322" t="s">
        <v>398</v>
      </c>
      <c r="F102" s="322"/>
      <c r="G102" s="357">
        <f>G103</f>
        <v>4127.1000000000004</v>
      </c>
      <c r="K102" s="340"/>
      <c r="L102" s="340"/>
      <c r="M102" s="340"/>
    </row>
    <row r="103" spans="1:13" ht="31.5" x14ac:dyDescent="0.25">
      <c r="A103" s="323" t="s">
        <v>532</v>
      </c>
      <c r="B103" s="347" t="s">
        <v>239</v>
      </c>
      <c r="C103" s="321" t="s">
        <v>206</v>
      </c>
      <c r="D103" s="348" t="s">
        <v>245</v>
      </c>
      <c r="E103" s="322" t="s">
        <v>399</v>
      </c>
      <c r="F103" s="322"/>
      <c r="G103" s="357">
        <f>G104</f>
        <v>4127.1000000000004</v>
      </c>
    </row>
    <row r="104" spans="1:13" ht="47.25" x14ac:dyDescent="0.25">
      <c r="A104" s="323" t="s">
        <v>531</v>
      </c>
      <c r="B104" s="347" t="s">
        <v>239</v>
      </c>
      <c r="C104" s="321" t="s">
        <v>206</v>
      </c>
      <c r="D104" s="348" t="s">
        <v>245</v>
      </c>
      <c r="E104" s="322" t="s">
        <v>400</v>
      </c>
      <c r="F104" s="322"/>
      <c r="G104" s="357">
        <f>G105+G107</f>
        <v>4127.1000000000004</v>
      </c>
    </row>
    <row r="105" spans="1:13" ht="31.5" x14ac:dyDescent="0.25">
      <c r="A105" s="346" t="s">
        <v>215</v>
      </c>
      <c r="B105" s="347" t="s">
        <v>239</v>
      </c>
      <c r="C105" s="321" t="s">
        <v>206</v>
      </c>
      <c r="D105" s="348" t="s">
        <v>245</v>
      </c>
      <c r="E105" s="322" t="s">
        <v>400</v>
      </c>
      <c r="F105" s="322">
        <v>200</v>
      </c>
      <c r="G105" s="357">
        <f>G106</f>
        <v>4096.5</v>
      </c>
    </row>
    <row r="106" spans="1:13" ht="31.5" x14ac:dyDescent="0.25">
      <c r="A106" s="346" t="s">
        <v>216</v>
      </c>
      <c r="B106" s="347" t="s">
        <v>239</v>
      </c>
      <c r="C106" s="321" t="s">
        <v>206</v>
      </c>
      <c r="D106" s="348" t="s">
        <v>245</v>
      </c>
      <c r="E106" s="322" t="s">
        <v>400</v>
      </c>
      <c r="F106" s="322">
        <v>240</v>
      </c>
      <c r="G106" s="357">
        <f>2796.6+387+100+300+250+22.9+240</f>
        <v>4096.5</v>
      </c>
    </row>
    <row r="107" spans="1:13" x14ac:dyDescent="0.25">
      <c r="A107" s="346" t="s">
        <v>217</v>
      </c>
      <c r="B107" s="347" t="s">
        <v>239</v>
      </c>
      <c r="C107" s="348" t="s">
        <v>206</v>
      </c>
      <c r="D107" s="348" t="s">
        <v>245</v>
      </c>
      <c r="E107" s="322" t="s">
        <v>400</v>
      </c>
      <c r="F107" s="373">
        <v>800</v>
      </c>
      <c r="G107" s="357">
        <f>G108</f>
        <v>30.6</v>
      </c>
    </row>
    <row r="108" spans="1:13" x14ac:dyDescent="0.25">
      <c r="A108" s="346" t="s">
        <v>218</v>
      </c>
      <c r="B108" s="347" t="s">
        <v>239</v>
      </c>
      <c r="C108" s="348" t="s">
        <v>206</v>
      </c>
      <c r="D108" s="348" t="s">
        <v>245</v>
      </c>
      <c r="E108" s="322" t="s">
        <v>400</v>
      </c>
      <c r="F108" s="373">
        <v>850</v>
      </c>
      <c r="G108" s="357">
        <v>30.6</v>
      </c>
    </row>
    <row r="109" spans="1:13" ht="63" x14ac:dyDescent="0.25">
      <c r="A109" s="350" t="s">
        <v>248</v>
      </c>
      <c r="B109" s="347" t="s">
        <v>239</v>
      </c>
      <c r="C109" s="348" t="s">
        <v>206</v>
      </c>
      <c r="D109" s="348">
        <v>13</v>
      </c>
      <c r="E109" s="349" t="s">
        <v>450</v>
      </c>
      <c r="F109" s="349"/>
      <c r="G109" s="381">
        <f>G110</f>
        <v>23</v>
      </c>
    </row>
    <row r="110" spans="1:13" ht="47.25" x14ac:dyDescent="0.25">
      <c r="A110" s="346" t="s">
        <v>451</v>
      </c>
      <c r="B110" s="347" t="s">
        <v>239</v>
      </c>
      <c r="C110" s="348" t="s">
        <v>206</v>
      </c>
      <c r="D110" s="348" t="s">
        <v>245</v>
      </c>
      <c r="E110" s="349" t="s">
        <v>452</v>
      </c>
      <c r="F110" s="349"/>
      <c r="G110" s="357">
        <f>G111</f>
        <v>23</v>
      </c>
    </row>
    <row r="111" spans="1:13" ht="47.25" x14ac:dyDescent="0.25">
      <c r="A111" s="346" t="s">
        <v>545</v>
      </c>
      <c r="B111" s="347" t="s">
        <v>239</v>
      </c>
      <c r="C111" s="348" t="s">
        <v>206</v>
      </c>
      <c r="D111" s="348" t="s">
        <v>245</v>
      </c>
      <c r="E111" s="349" t="s">
        <v>453</v>
      </c>
      <c r="F111" s="349"/>
      <c r="G111" s="357">
        <f>G112</f>
        <v>23</v>
      </c>
    </row>
    <row r="112" spans="1:13" ht="31.5" x14ac:dyDescent="0.25">
      <c r="A112" s="350" t="s">
        <v>215</v>
      </c>
      <c r="B112" s="347" t="s">
        <v>239</v>
      </c>
      <c r="C112" s="348" t="s">
        <v>206</v>
      </c>
      <c r="D112" s="348">
        <v>13</v>
      </c>
      <c r="E112" s="349" t="s">
        <v>453</v>
      </c>
      <c r="F112" s="349">
        <v>200</v>
      </c>
      <c r="G112" s="357">
        <f>G113</f>
        <v>23</v>
      </c>
    </row>
    <row r="113" spans="1:7" ht="31.5" x14ac:dyDescent="0.25">
      <c r="A113" s="350" t="s">
        <v>216</v>
      </c>
      <c r="B113" s="347" t="s">
        <v>239</v>
      </c>
      <c r="C113" s="348" t="s">
        <v>206</v>
      </c>
      <c r="D113" s="348">
        <v>13</v>
      </c>
      <c r="E113" s="349" t="s">
        <v>453</v>
      </c>
      <c r="F113" s="349">
        <v>240</v>
      </c>
      <c r="G113" s="357">
        <v>23</v>
      </c>
    </row>
    <row r="114" spans="1:7" ht="31.5" x14ac:dyDescent="0.25">
      <c r="A114" s="364" t="s">
        <v>262</v>
      </c>
      <c r="B114" s="347" t="s">
        <v>239</v>
      </c>
      <c r="C114" s="348" t="s">
        <v>206</v>
      </c>
      <c r="D114" s="348" t="s">
        <v>245</v>
      </c>
      <c r="E114" s="370" t="s">
        <v>299</v>
      </c>
      <c r="F114" s="349"/>
      <c r="G114" s="357">
        <f>G115</f>
        <v>2.2000000000000002</v>
      </c>
    </row>
    <row r="115" spans="1:7" ht="31.5" x14ac:dyDescent="0.25">
      <c r="A115" s="364" t="s">
        <v>594</v>
      </c>
      <c r="B115" s="347" t="s">
        <v>239</v>
      </c>
      <c r="C115" s="348" t="s">
        <v>206</v>
      </c>
      <c r="D115" s="348">
        <v>13</v>
      </c>
      <c r="E115" s="370" t="s">
        <v>300</v>
      </c>
      <c r="F115" s="349"/>
      <c r="G115" s="357">
        <f>G116</f>
        <v>2.2000000000000002</v>
      </c>
    </row>
    <row r="116" spans="1:7" ht="63" x14ac:dyDescent="0.25">
      <c r="A116" s="450" t="s">
        <v>595</v>
      </c>
      <c r="B116" s="347" t="s">
        <v>239</v>
      </c>
      <c r="C116" s="348" t="s">
        <v>206</v>
      </c>
      <c r="D116" s="348">
        <v>13</v>
      </c>
      <c r="E116" s="451" t="s">
        <v>402</v>
      </c>
      <c r="F116" s="349"/>
      <c r="G116" s="357">
        <f>G117+G120+G123</f>
        <v>2.2000000000000002</v>
      </c>
    </row>
    <row r="117" spans="1:7" ht="63" x14ac:dyDescent="0.25">
      <c r="A117" s="452" t="s">
        <v>603</v>
      </c>
      <c r="B117" s="347" t="s">
        <v>239</v>
      </c>
      <c r="C117" s="348" t="s">
        <v>206</v>
      </c>
      <c r="D117" s="348">
        <v>13</v>
      </c>
      <c r="E117" s="453" t="s">
        <v>604</v>
      </c>
      <c r="F117" s="349"/>
      <c r="G117" s="357">
        <f>G118</f>
        <v>1</v>
      </c>
    </row>
    <row r="118" spans="1:7" ht="31.5" x14ac:dyDescent="0.25">
      <c r="A118" s="111" t="s">
        <v>215</v>
      </c>
      <c r="B118" s="347" t="s">
        <v>239</v>
      </c>
      <c r="C118" s="348" t="s">
        <v>206</v>
      </c>
      <c r="D118" s="348">
        <v>13</v>
      </c>
      <c r="E118" s="453" t="s">
        <v>604</v>
      </c>
      <c r="F118" s="370">
        <v>200</v>
      </c>
      <c r="G118" s="357">
        <f>G119</f>
        <v>1</v>
      </c>
    </row>
    <row r="119" spans="1:7" ht="31.5" x14ac:dyDescent="0.25">
      <c r="A119" s="368" t="s">
        <v>216</v>
      </c>
      <c r="B119" s="347" t="s">
        <v>239</v>
      </c>
      <c r="C119" s="348" t="s">
        <v>206</v>
      </c>
      <c r="D119" s="348">
        <v>13</v>
      </c>
      <c r="E119" s="453" t="s">
        <v>604</v>
      </c>
      <c r="F119" s="373">
        <v>240</v>
      </c>
      <c r="G119" s="357">
        <v>1</v>
      </c>
    </row>
    <row r="120" spans="1:7" ht="126" x14ac:dyDescent="0.25">
      <c r="A120" s="454" t="s">
        <v>606</v>
      </c>
      <c r="B120" s="347" t="s">
        <v>239</v>
      </c>
      <c r="C120" s="348" t="s">
        <v>206</v>
      </c>
      <c r="D120" s="348">
        <v>13</v>
      </c>
      <c r="E120" s="453" t="s">
        <v>605</v>
      </c>
      <c r="F120" s="349"/>
      <c r="G120" s="357">
        <f>G121</f>
        <v>1</v>
      </c>
    </row>
    <row r="121" spans="1:7" ht="31.5" x14ac:dyDescent="0.25">
      <c r="A121" s="111" t="s">
        <v>215</v>
      </c>
      <c r="B121" s="347" t="s">
        <v>239</v>
      </c>
      <c r="C121" s="348" t="s">
        <v>206</v>
      </c>
      <c r="D121" s="348">
        <v>13</v>
      </c>
      <c r="E121" s="453" t="s">
        <v>605</v>
      </c>
      <c r="F121" s="370">
        <v>200</v>
      </c>
      <c r="G121" s="357">
        <f>G122</f>
        <v>1</v>
      </c>
    </row>
    <row r="122" spans="1:7" ht="31.5" x14ac:dyDescent="0.25">
      <c r="A122" s="368" t="s">
        <v>216</v>
      </c>
      <c r="B122" s="347" t="s">
        <v>239</v>
      </c>
      <c r="C122" s="348" t="s">
        <v>206</v>
      </c>
      <c r="D122" s="348">
        <v>13</v>
      </c>
      <c r="E122" s="453" t="s">
        <v>605</v>
      </c>
      <c r="F122" s="373">
        <v>240</v>
      </c>
      <c r="G122" s="357">
        <v>1</v>
      </c>
    </row>
    <row r="123" spans="1:7" ht="31.5" x14ac:dyDescent="0.25">
      <c r="A123" s="452" t="s">
        <v>616</v>
      </c>
      <c r="B123" s="347" t="s">
        <v>239</v>
      </c>
      <c r="C123" s="348" t="s">
        <v>206</v>
      </c>
      <c r="D123" s="348">
        <v>13</v>
      </c>
      <c r="E123" s="453" t="s">
        <v>617</v>
      </c>
      <c r="F123" s="373"/>
      <c r="G123" s="357">
        <f>G124</f>
        <v>0.2</v>
      </c>
    </row>
    <row r="124" spans="1:7" ht="31.5" x14ac:dyDescent="0.25">
      <c r="A124" s="111" t="s">
        <v>215</v>
      </c>
      <c r="B124" s="347" t="s">
        <v>239</v>
      </c>
      <c r="C124" s="348" t="s">
        <v>206</v>
      </c>
      <c r="D124" s="348">
        <v>13</v>
      </c>
      <c r="E124" s="453" t="s">
        <v>617</v>
      </c>
      <c r="F124" s="370">
        <v>200</v>
      </c>
      <c r="G124" s="357">
        <f>G125</f>
        <v>0.2</v>
      </c>
    </row>
    <row r="125" spans="1:7" ht="31.5" x14ac:dyDescent="0.25">
      <c r="A125" s="368" t="s">
        <v>216</v>
      </c>
      <c r="B125" s="347" t="s">
        <v>239</v>
      </c>
      <c r="C125" s="348" t="s">
        <v>206</v>
      </c>
      <c r="D125" s="348">
        <v>13</v>
      </c>
      <c r="E125" s="453" t="s">
        <v>617</v>
      </c>
      <c r="F125" s="373">
        <v>240</v>
      </c>
      <c r="G125" s="357">
        <v>0.2</v>
      </c>
    </row>
    <row r="126" spans="1:7" ht="20.25" customHeight="1" x14ac:dyDescent="0.25">
      <c r="A126" s="346" t="s">
        <v>19</v>
      </c>
      <c r="B126" s="347" t="s">
        <v>239</v>
      </c>
      <c r="C126" s="348" t="s">
        <v>206</v>
      </c>
      <c r="D126" s="348" t="s">
        <v>245</v>
      </c>
      <c r="E126" s="349" t="s">
        <v>283</v>
      </c>
      <c r="F126" s="344"/>
      <c r="G126" s="357">
        <f>G127+G132</f>
        <v>3660.5</v>
      </c>
    </row>
    <row r="127" spans="1:7" ht="31.5" x14ac:dyDescent="0.25">
      <c r="A127" s="346" t="s">
        <v>384</v>
      </c>
      <c r="B127" s="347" t="s">
        <v>239</v>
      </c>
      <c r="C127" s="348" t="s">
        <v>206</v>
      </c>
      <c r="D127" s="348" t="s">
        <v>245</v>
      </c>
      <c r="E127" s="349" t="s">
        <v>285</v>
      </c>
      <c r="F127" s="344"/>
      <c r="G127" s="357">
        <f>G128+G131</f>
        <v>3657.7</v>
      </c>
    </row>
    <row r="128" spans="1:7" ht="69" customHeight="1" x14ac:dyDescent="0.25">
      <c r="A128" s="364" t="s">
        <v>385</v>
      </c>
      <c r="B128" s="347" t="s">
        <v>239</v>
      </c>
      <c r="C128" s="348" t="s">
        <v>206</v>
      </c>
      <c r="D128" s="348" t="s">
        <v>245</v>
      </c>
      <c r="E128" s="349" t="s">
        <v>285</v>
      </c>
      <c r="F128" s="370">
        <v>100</v>
      </c>
      <c r="G128" s="357">
        <f>G129</f>
        <v>3616.1</v>
      </c>
    </row>
    <row r="129" spans="1:7" x14ac:dyDescent="0.25">
      <c r="A129" s="368" t="s">
        <v>286</v>
      </c>
      <c r="B129" s="347" t="s">
        <v>239</v>
      </c>
      <c r="C129" s="348" t="s">
        <v>206</v>
      </c>
      <c r="D129" s="348" t="s">
        <v>245</v>
      </c>
      <c r="E129" s="349" t="s">
        <v>285</v>
      </c>
      <c r="F129" s="373">
        <v>110</v>
      </c>
      <c r="G129" s="357">
        <f>3516.1+100</f>
        <v>3616.1</v>
      </c>
    </row>
    <row r="130" spans="1:7" ht="31.5" x14ac:dyDescent="0.25">
      <c r="A130" s="350" t="s">
        <v>215</v>
      </c>
      <c r="B130" s="347" t="s">
        <v>239</v>
      </c>
      <c r="C130" s="348" t="s">
        <v>206</v>
      </c>
      <c r="D130" s="348" t="s">
        <v>245</v>
      </c>
      <c r="E130" s="349" t="s">
        <v>285</v>
      </c>
      <c r="F130" s="373">
        <v>200</v>
      </c>
      <c r="G130" s="357">
        <f>G131</f>
        <v>41.6</v>
      </c>
    </row>
    <row r="131" spans="1:7" ht="31.5" x14ac:dyDescent="0.25">
      <c r="A131" s="350" t="s">
        <v>216</v>
      </c>
      <c r="B131" s="347" t="s">
        <v>239</v>
      </c>
      <c r="C131" s="348" t="s">
        <v>206</v>
      </c>
      <c r="D131" s="348" t="s">
        <v>245</v>
      </c>
      <c r="E131" s="349" t="s">
        <v>285</v>
      </c>
      <c r="F131" s="373">
        <v>240</v>
      </c>
      <c r="G131" s="357">
        <v>41.6</v>
      </c>
    </row>
    <row r="132" spans="1:7" ht="31.5" x14ac:dyDescent="0.25">
      <c r="A132" s="388" t="s">
        <v>387</v>
      </c>
      <c r="B132" s="347" t="s">
        <v>239</v>
      </c>
      <c r="C132" s="348" t="s">
        <v>206</v>
      </c>
      <c r="D132" s="348" t="s">
        <v>245</v>
      </c>
      <c r="E132" s="349" t="s">
        <v>566</v>
      </c>
      <c r="F132" s="373"/>
      <c r="G132" s="357">
        <f>G133</f>
        <v>2.8</v>
      </c>
    </row>
    <row r="133" spans="1:7" x14ac:dyDescent="0.25">
      <c r="A133" s="346" t="s">
        <v>217</v>
      </c>
      <c r="B133" s="347" t="s">
        <v>239</v>
      </c>
      <c r="C133" s="348" t="s">
        <v>206</v>
      </c>
      <c r="D133" s="348" t="s">
        <v>245</v>
      </c>
      <c r="E133" s="349" t="s">
        <v>566</v>
      </c>
      <c r="F133" s="373">
        <v>800</v>
      </c>
      <c r="G133" s="357">
        <f>G134</f>
        <v>2.8</v>
      </c>
    </row>
    <row r="134" spans="1:7" x14ac:dyDescent="0.25">
      <c r="A134" s="346" t="s">
        <v>218</v>
      </c>
      <c r="B134" s="347" t="s">
        <v>239</v>
      </c>
      <c r="C134" s="348" t="s">
        <v>206</v>
      </c>
      <c r="D134" s="348" t="s">
        <v>245</v>
      </c>
      <c r="E134" s="349" t="s">
        <v>566</v>
      </c>
      <c r="F134" s="373">
        <v>850</v>
      </c>
      <c r="G134" s="357">
        <v>2.8</v>
      </c>
    </row>
    <row r="135" spans="1:7" s="442" customFormat="1" ht="33.75" x14ac:dyDescent="0.3">
      <c r="A135" s="455" t="s">
        <v>153</v>
      </c>
      <c r="B135" s="398" t="s">
        <v>239</v>
      </c>
      <c r="C135" s="399" t="s">
        <v>207</v>
      </c>
      <c r="D135" s="399"/>
      <c r="E135" s="400"/>
      <c r="F135" s="456"/>
      <c r="G135" s="401">
        <f>G136+G152</f>
        <v>68.599999999999994</v>
      </c>
    </row>
    <row r="136" spans="1:7" s="334" customFormat="1" ht="47.25" x14ac:dyDescent="0.25">
      <c r="A136" s="457" t="s">
        <v>505</v>
      </c>
      <c r="B136" s="345" t="s">
        <v>239</v>
      </c>
      <c r="C136" s="343" t="s">
        <v>207</v>
      </c>
      <c r="D136" s="343" t="s">
        <v>222</v>
      </c>
      <c r="E136" s="344"/>
      <c r="F136" s="458"/>
      <c r="G136" s="356">
        <f>G137</f>
        <v>64.5</v>
      </c>
    </row>
    <row r="137" spans="1:7" s="334" customFormat="1" ht="31.5" x14ac:dyDescent="0.25">
      <c r="A137" s="364" t="s">
        <v>262</v>
      </c>
      <c r="B137" s="347" t="s">
        <v>239</v>
      </c>
      <c r="C137" s="348" t="s">
        <v>207</v>
      </c>
      <c r="D137" s="348" t="s">
        <v>222</v>
      </c>
      <c r="E137" s="370" t="s">
        <v>299</v>
      </c>
      <c r="F137" s="458"/>
      <c r="G137" s="356">
        <f>G138</f>
        <v>64.5</v>
      </c>
    </row>
    <row r="138" spans="1:7" ht="31.5" x14ac:dyDescent="0.25">
      <c r="A138" s="364" t="s">
        <v>594</v>
      </c>
      <c r="B138" s="347" t="s">
        <v>239</v>
      </c>
      <c r="C138" s="348" t="s">
        <v>207</v>
      </c>
      <c r="D138" s="348" t="s">
        <v>222</v>
      </c>
      <c r="E138" s="370" t="s">
        <v>300</v>
      </c>
      <c r="F138" s="373"/>
      <c r="G138" s="357">
        <f>G139</f>
        <v>64.5</v>
      </c>
    </row>
    <row r="139" spans="1:7" ht="63" x14ac:dyDescent="0.25">
      <c r="A139" s="450" t="s">
        <v>595</v>
      </c>
      <c r="B139" s="347" t="s">
        <v>239</v>
      </c>
      <c r="C139" s="348" t="s">
        <v>207</v>
      </c>
      <c r="D139" s="348" t="s">
        <v>222</v>
      </c>
      <c r="E139" s="451" t="s">
        <v>402</v>
      </c>
      <c r="F139" s="373"/>
      <c r="G139" s="357">
        <f>G140+G143+G146+G149</f>
        <v>64.5</v>
      </c>
    </row>
    <row r="140" spans="1:7" ht="63" x14ac:dyDescent="0.25">
      <c r="A140" s="452" t="s">
        <v>607</v>
      </c>
      <c r="B140" s="347" t="s">
        <v>239</v>
      </c>
      <c r="C140" s="348" t="s">
        <v>207</v>
      </c>
      <c r="D140" s="348" t="s">
        <v>222</v>
      </c>
      <c r="E140" s="453" t="s">
        <v>608</v>
      </c>
      <c r="F140" s="373"/>
      <c r="G140" s="357">
        <f>G141</f>
        <v>24.5</v>
      </c>
    </row>
    <row r="141" spans="1:7" ht="31.5" x14ac:dyDescent="0.25">
      <c r="A141" s="111" t="s">
        <v>215</v>
      </c>
      <c r="B141" s="347" t="s">
        <v>239</v>
      </c>
      <c r="C141" s="348" t="s">
        <v>207</v>
      </c>
      <c r="D141" s="348" t="s">
        <v>222</v>
      </c>
      <c r="E141" s="453" t="s">
        <v>608</v>
      </c>
      <c r="F141" s="370">
        <v>200</v>
      </c>
      <c r="G141" s="357">
        <f>G142</f>
        <v>24.5</v>
      </c>
    </row>
    <row r="142" spans="1:7" ht="31.5" x14ac:dyDescent="0.25">
      <c r="A142" s="368" t="s">
        <v>216</v>
      </c>
      <c r="B142" s="347" t="s">
        <v>239</v>
      </c>
      <c r="C142" s="348" t="s">
        <v>207</v>
      </c>
      <c r="D142" s="348" t="s">
        <v>222</v>
      </c>
      <c r="E142" s="453" t="s">
        <v>608</v>
      </c>
      <c r="F142" s="373">
        <v>240</v>
      </c>
      <c r="G142" s="357">
        <v>24.5</v>
      </c>
    </row>
    <row r="143" spans="1:7" ht="47.25" x14ac:dyDescent="0.25">
      <c r="A143" s="452" t="s">
        <v>610</v>
      </c>
      <c r="B143" s="347" t="s">
        <v>239</v>
      </c>
      <c r="C143" s="348" t="s">
        <v>207</v>
      </c>
      <c r="D143" s="348" t="s">
        <v>222</v>
      </c>
      <c r="E143" s="453" t="s">
        <v>609</v>
      </c>
      <c r="F143" s="373"/>
      <c r="G143" s="357">
        <f>G144</f>
        <v>25</v>
      </c>
    </row>
    <row r="144" spans="1:7" ht="31.5" x14ac:dyDescent="0.25">
      <c r="A144" s="111" t="s">
        <v>215</v>
      </c>
      <c r="B144" s="347" t="s">
        <v>239</v>
      </c>
      <c r="C144" s="348" t="s">
        <v>207</v>
      </c>
      <c r="D144" s="348" t="s">
        <v>222</v>
      </c>
      <c r="E144" s="453" t="s">
        <v>609</v>
      </c>
      <c r="F144" s="370">
        <v>200</v>
      </c>
      <c r="G144" s="357">
        <f>G145</f>
        <v>25</v>
      </c>
    </row>
    <row r="145" spans="1:10" ht="31.5" x14ac:dyDescent="0.25">
      <c r="A145" s="368" t="s">
        <v>216</v>
      </c>
      <c r="B145" s="347" t="s">
        <v>239</v>
      </c>
      <c r="C145" s="348" t="s">
        <v>207</v>
      </c>
      <c r="D145" s="348" t="s">
        <v>222</v>
      </c>
      <c r="E145" s="453" t="s">
        <v>609</v>
      </c>
      <c r="F145" s="373">
        <v>240</v>
      </c>
      <c r="G145" s="357">
        <v>25</v>
      </c>
    </row>
    <row r="146" spans="1:10" ht="82.5" customHeight="1" x14ac:dyDescent="0.25">
      <c r="A146" s="454" t="s">
        <v>621</v>
      </c>
      <c r="B146" s="347" t="s">
        <v>239</v>
      </c>
      <c r="C146" s="348" t="s">
        <v>207</v>
      </c>
      <c r="D146" s="348" t="s">
        <v>222</v>
      </c>
      <c r="E146" s="453" t="s">
        <v>620</v>
      </c>
      <c r="F146" s="373"/>
      <c r="G146" s="357">
        <f>G147</f>
        <v>10</v>
      </c>
    </row>
    <row r="147" spans="1:10" ht="31.5" x14ac:dyDescent="0.25">
      <c r="A147" s="111" t="s">
        <v>215</v>
      </c>
      <c r="B147" s="347" t="s">
        <v>239</v>
      </c>
      <c r="C147" s="348" t="s">
        <v>207</v>
      </c>
      <c r="D147" s="348" t="s">
        <v>222</v>
      </c>
      <c r="E147" s="453" t="s">
        <v>620</v>
      </c>
      <c r="F147" s="370">
        <v>200</v>
      </c>
      <c r="G147" s="357">
        <f>G148</f>
        <v>10</v>
      </c>
    </row>
    <row r="148" spans="1:10" ht="31.5" x14ac:dyDescent="0.25">
      <c r="A148" s="368" t="s">
        <v>216</v>
      </c>
      <c r="B148" s="347" t="s">
        <v>239</v>
      </c>
      <c r="C148" s="348" t="s">
        <v>207</v>
      </c>
      <c r="D148" s="348" t="s">
        <v>222</v>
      </c>
      <c r="E148" s="453" t="s">
        <v>620</v>
      </c>
      <c r="F148" s="373">
        <v>240</v>
      </c>
      <c r="G148" s="357">
        <v>10</v>
      </c>
    </row>
    <row r="149" spans="1:10" ht="65.25" customHeight="1" x14ac:dyDescent="0.25">
      <c r="A149" s="452" t="s">
        <v>623</v>
      </c>
      <c r="B149" s="347" t="s">
        <v>239</v>
      </c>
      <c r="C149" s="348" t="s">
        <v>207</v>
      </c>
      <c r="D149" s="348" t="s">
        <v>222</v>
      </c>
      <c r="E149" s="453" t="s">
        <v>622</v>
      </c>
      <c r="F149" s="373"/>
      <c r="G149" s="357">
        <f>G150</f>
        <v>5</v>
      </c>
    </row>
    <row r="150" spans="1:10" ht="31.5" x14ac:dyDescent="0.25">
      <c r="A150" s="111" t="s">
        <v>215</v>
      </c>
      <c r="B150" s="347" t="s">
        <v>239</v>
      </c>
      <c r="C150" s="348" t="s">
        <v>207</v>
      </c>
      <c r="D150" s="348" t="s">
        <v>222</v>
      </c>
      <c r="E150" s="453" t="s">
        <v>622</v>
      </c>
      <c r="F150" s="370">
        <v>200</v>
      </c>
      <c r="G150" s="357">
        <f>G151</f>
        <v>5</v>
      </c>
    </row>
    <row r="151" spans="1:10" ht="31.5" x14ac:dyDescent="0.25">
      <c r="A151" s="368" t="s">
        <v>216</v>
      </c>
      <c r="B151" s="347" t="s">
        <v>239</v>
      </c>
      <c r="C151" s="348" t="s">
        <v>207</v>
      </c>
      <c r="D151" s="348" t="s">
        <v>222</v>
      </c>
      <c r="E151" s="453" t="s">
        <v>622</v>
      </c>
      <c r="F151" s="373">
        <v>240</v>
      </c>
      <c r="G151" s="357">
        <v>5</v>
      </c>
    </row>
    <row r="152" spans="1:10" s="334" customFormat="1" ht="31.5" x14ac:dyDescent="0.25">
      <c r="A152" s="457" t="s">
        <v>628</v>
      </c>
      <c r="B152" s="345" t="s">
        <v>239</v>
      </c>
      <c r="C152" s="343" t="s">
        <v>207</v>
      </c>
      <c r="D152" s="343" t="s">
        <v>414</v>
      </c>
      <c r="E152" s="344"/>
      <c r="F152" s="458"/>
      <c r="G152" s="356">
        <f t="shared" ref="G152:G157" si="0">G153</f>
        <v>4.0999999999999996</v>
      </c>
    </row>
    <row r="153" spans="1:10" s="334" customFormat="1" ht="31.5" x14ac:dyDescent="0.25">
      <c r="A153" s="364" t="s">
        <v>262</v>
      </c>
      <c r="B153" s="347" t="s">
        <v>239</v>
      </c>
      <c r="C153" s="348" t="s">
        <v>207</v>
      </c>
      <c r="D153" s="348" t="s">
        <v>414</v>
      </c>
      <c r="E153" s="370" t="s">
        <v>299</v>
      </c>
      <c r="F153" s="458"/>
      <c r="G153" s="356">
        <f t="shared" si="0"/>
        <v>4.0999999999999996</v>
      </c>
    </row>
    <row r="154" spans="1:10" ht="31.5" x14ac:dyDescent="0.25">
      <c r="A154" s="364" t="s">
        <v>594</v>
      </c>
      <c r="B154" s="347" t="s">
        <v>239</v>
      </c>
      <c r="C154" s="348" t="s">
        <v>207</v>
      </c>
      <c r="D154" s="348" t="s">
        <v>414</v>
      </c>
      <c r="E154" s="370" t="s">
        <v>300</v>
      </c>
      <c r="F154" s="373"/>
      <c r="G154" s="357">
        <f t="shared" si="0"/>
        <v>4.0999999999999996</v>
      </c>
    </row>
    <row r="155" spans="1:10" ht="63" x14ac:dyDescent="0.25">
      <c r="A155" s="450" t="s">
        <v>595</v>
      </c>
      <c r="B155" s="347" t="s">
        <v>239</v>
      </c>
      <c r="C155" s="348" t="s">
        <v>207</v>
      </c>
      <c r="D155" s="348" t="s">
        <v>414</v>
      </c>
      <c r="E155" s="451" t="s">
        <v>402</v>
      </c>
      <c r="F155" s="373"/>
      <c r="G155" s="357">
        <f t="shared" si="0"/>
        <v>4.0999999999999996</v>
      </c>
    </row>
    <row r="156" spans="1:10" ht="63" x14ac:dyDescent="0.25">
      <c r="A156" s="452" t="s">
        <v>630</v>
      </c>
      <c r="B156" s="347" t="s">
        <v>239</v>
      </c>
      <c r="C156" s="348" t="s">
        <v>207</v>
      </c>
      <c r="D156" s="348" t="s">
        <v>414</v>
      </c>
      <c r="E156" s="453" t="s">
        <v>629</v>
      </c>
      <c r="F156" s="373"/>
      <c r="G156" s="357">
        <f t="shared" si="0"/>
        <v>4.0999999999999996</v>
      </c>
    </row>
    <row r="157" spans="1:10" ht="31.5" x14ac:dyDescent="0.25">
      <c r="A157" s="111" t="s">
        <v>215</v>
      </c>
      <c r="B157" s="347" t="s">
        <v>239</v>
      </c>
      <c r="C157" s="348" t="s">
        <v>207</v>
      </c>
      <c r="D157" s="348" t="s">
        <v>414</v>
      </c>
      <c r="E157" s="453" t="s">
        <v>629</v>
      </c>
      <c r="F157" s="370">
        <v>200</v>
      </c>
      <c r="G157" s="357">
        <f t="shared" si="0"/>
        <v>4.0999999999999996</v>
      </c>
    </row>
    <row r="158" spans="1:10" ht="31.5" x14ac:dyDescent="0.25">
      <c r="A158" s="368" t="s">
        <v>216</v>
      </c>
      <c r="B158" s="347" t="s">
        <v>239</v>
      </c>
      <c r="C158" s="348" t="s">
        <v>207</v>
      </c>
      <c r="D158" s="348" t="s">
        <v>414</v>
      </c>
      <c r="E158" s="453" t="s">
        <v>629</v>
      </c>
      <c r="F158" s="373">
        <v>240</v>
      </c>
      <c r="G158" s="357">
        <v>4.0999999999999996</v>
      </c>
    </row>
    <row r="159" spans="1:10" s="402" customFormat="1" ht="17.25" x14ac:dyDescent="0.3">
      <c r="A159" s="386" t="s">
        <v>20</v>
      </c>
      <c r="B159" s="447" t="s">
        <v>239</v>
      </c>
      <c r="C159" s="399" t="s">
        <v>212</v>
      </c>
      <c r="D159" s="448"/>
      <c r="E159" s="449"/>
      <c r="F159" s="449"/>
      <c r="G159" s="401">
        <f>G188+G166+G207+G181+G160</f>
        <v>24703.5</v>
      </c>
      <c r="H159" s="408"/>
      <c r="I159" s="408"/>
      <c r="J159" s="408"/>
    </row>
    <row r="160" spans="1:10" s="334" customFormat="1" x14ac:dyDescent="0.25">
      <c r="A160" s="335" t="s">
        <v>633</v>
      </c>
      <c r="B160" s="345" t="s">
        <v>239</v>
      </c>
      <c r="C160" s="406" t="s">
        <v>212</v>
      </c>
      <c r="D160" s="330" t="s">
        <v>459</v>
      </c>
      <c r="E160" s="331"/>
      <c r="F160" s="446"/>
      <c r="G160" s="446">
        <f>G161</f>
        <v>670.4</v>
      </c>
    </row>
    <row r="161" spans="1:7" ht="31.5" x14ac:dyDescent="0.25">
      <c r="A161" s="364" t="s">
        <v>262</v>
      </c>
      <c r="B161" s="347" t="s">
        <v>239</v>
      </c>
      <c r="C161" s="407" t="s">
        <v>212</v>
      </c>
      <c r="D161" s="321" t="s">
        <v>459</v>
      </c>
      <c r="E161" s="370" t="s">
        <v>299</v>
      </c>
      <c r="F161" s="349"/>
      <c r="G161" s="357">
        <f t="shared" ref="G161:G164" si="1">G162</f>
        <v>670.4</v>
      </c>
    </row>
    <row r="162" spans="1:7" ht="31.5" x14ac:dyDescent="0.25">
      <c r="A162" s="346" t="s">
        <v>319</v>
      </c>
      <c r="B162" s="347" t="s">
        <v>239</v>
      </c>
      <c r="C162" s="348" t="s">
        <v>212</v>
      </c>
      <c r="D162" s="348" t="s">
        <v>459</v>
      </c>
      <c r="E162" s="349" t="s">
        <v>320</v>
      </c>
      <c r="F162" s="349"/>
      <c r="G162" s="357">
        <f t="shared" si="1"/>
        <v>670.4</v>
      </c>
    </row>
    <row r="163" spans="1:7" ht="45.75" customHeight="1" x14ac:dyDescent="0.25">
      <c r="A163" s="346" t="s">
        <v>634</v>
      </c>
      <c r="B163" s="347" t="s">
        <v>239</v>
      </c>
      <c r="C163" s="407" t="s">
        <v>212</v>
      </c>
      <c r="D163" s="321" t="s">
        <v>459</v>
      </c>
      <c r="E163" s="349" t="s">
        <v>635</v>
      </c>
      <c r="F163" s="349"/>
      <c r="G163" s="357">
        <f t="shared" si="1"/>
        <v>670.4</v>
      </c>
    </row>
    <row r="164" spans="1:7" ht="31.5" x14ac:dyDescent="0.25">
      <c r="A164" s="346" t="s">
        <v>215</v>
      </c>
      <c r="B164" s="347" t="s">
        <v>239</v>
      </c>
      <c r="C164" s="407" t="s">
        <v>212</v>
      </c>
      <c r="D164" s="321" t="s">
        <v>459</v>
      </c>
      <c r="E164" s="349" t="s">
        <v>635</v>
      </c>
      <c r="F164" s="349">
        <v>200</v>
      </c>
      <c r="G164" s="357">
        <f t="shared" si="1"/>
        <v>670.4</v>
      </c>
    </row>
    <row r="165" spans="1:7" ht="31.5" x14ac:dyDescent="0.25">
      <c r="A165" s="346" t="s">
        <v>216</v>
      </c>
      <c r="B165" s="347" t="s">
        <v>239</v>
      </c>
      <c r="C165" s="407" t="s">
        <v>212</v>
      </c>
      <c r="D165" s="321" t="s">
        <v>459</v>
      </c>
      <c r="E165" s="349" t="s">
        <v>635</v>
      </c>
      <c r="F165" s="349">
        <v>240</v>
      </c>
      <c r="G165" s="357">
        <v>670.4</v>
      </c>
    </row>
    <row r="166" spans="1:7" s="334" customFormat="1" ht="47.25" x14ac:dyDescent="0.25">
      <c r="A166" s="335" t="s">
        <v>505</v>
      </c>
      <c r="B166" s="345" t="s">
        <v>239</v>
      </c>
      <c r="C166" s="406" t="s">
        <v>212</v>
      </c>
      <c r="D166" s="330" t="s">
        <v>219</v>
      </c>
      <c r="E166" s="331"/>
      <c r="F166" s="446"/>
      <c r="G166" s="446">
        <f>G167+G172</f>
        <v>671</v>
      </c>
    </row>
    <row r="167" spans="1:7" ht="63" x14ac:dyDescent="0.25">
      <c r="A167" s="346" t="s">
        <v>223</v>
      </c>
      <c r="B167" s="347" t="s">
        <v>239</v>
      </c>
      <c r="C167" s="407" t="s">
        <v>212</v>
      </c>
      <c r="D167" s="321" t="s">
        <v>219</v>
      </c>
      <c r="E167" s="349" t="s">
        <v>437</v>
      </c>
      <c r="F167" s="349"/>
      <c r="G167" s="357">
        <f t="shared" ref="G167:G170" si="2">G168</f>
        <v>70</v>
      </c>
    </row>
    <row r="168" spans="1:7" ht="63" x14ac:dyDescent="0.25">
      <c r="A168" s="346" t="s">
        <v>438</v>
      </c>
      <c r="B168" s="347" t="s">
        <v>239</v>
      </c>
      <c r="C168" s="407" t="s">
        <v>212</v>
      </c>
      <c r="D168" s="321" t="s">
        <v>219</v>
      </c>
      <c r="E168" s="349" t="s">
        <v>439</v>
      </c>
      <c r="F168" s="349"/>
      <c r="G168" s="357">
        <f t="shared" si="2"/>
        <v>70</v>
      </c>
    </row>
    <row r="169" spans="1:7" ht="63" x14ac:dyDescent="0.25">
      <c r="A169" s="346" t="s">
        <v>546</v>
      </c>
      <c r="B169" s="347" t="s">
        <v>239</v>
      </c>
      <c r="C169" s="407" t="s">
        <v>212</v>
      </c>
      <c r="D169" s="321" t="s">
        <v>219</v>
      </c>
      <c r="E169" s="349" t="s">
        <v>440</v>
      </c>
      <c r="F169" s="349"/>
      <c r="G169" s="357">
        <f t="shared" si="2"/>
        <v>70</v>
      </c>
    </row>
    <row r="170" spans="1:7" ht="31.5" x14ac:dyDescent="0.25">
      <c r="A170" s="346" t="s">
        <v>215</v>
      </c>
      <c r="B170" s="347" t="s">
        <v>239</v>
      </c>
      <c r="C170" s="407" t="s">
        <v>212</v>
      </c>
      <c r="D170" s="321" t="s">
        <v>219</v>
      </c>
      <c r="E170" s="349" t="s">
        <v>440</v>
      </c>
      <c r="F170" s="349">
        <v>200</v>
      </c>
      <c r="G170" s="357">
        <f t="shared" si="2"/>
        <v>70</v>
      </c>
    </row>
    <row r="171" spans="1:7" ht="31.5" x14ac:dyDescent="0.25">
      <c r="A171" s="346" t="s">
        <v>216</v>
      </c>
      <c r="B171" s="347" t="s">
        <v>239</v>
      </c>
      <c r="C171" s="407" t="s">
        <v>212</v>
      </c>
      <c r="D171" s="321" t="s">
        <v>219</v>
      </c>
      <c r="E171" s="349" t="s">
        <v>440</v>
      </c>
      <c r="F171" s="349">
        <v>240</v>
      </c>
      <c r="G171" s="357">
        <v>70</v>
      </c>
    </row>
    <row r="172" spans="1:7" s="334" customFormat="1" ht="31.5" x14ac:dyDescent="0.25">
      <c r="A172" s="364" t="s">
        <v>262</v>
      </c>
      <c r="B172" s="347" t="s">
        <v>239</v>
      </c>
      <c r="C172" s="407" t="s">
        <v>212</v>
      </c>
      <c r="D172" s="321" t="s">
        <v>219</v>
      </c>
      <c r="E172" s="370" t="s">
        <v>299</v>
      </c>
      <c r="F172" s="344"/>
      <c r="G172" s="357">
        <f>G173</f>
        <v>601</v>
      </c>
    </row>
    <row r="173" spans="1:7" ht="31.5" x14ac:dyDescent="0.25">
      <c r="A173" s="364" t="s">
        <v>594</v>
      </c>
      <c r="B173" s="347" t="s">
        <v>239</v>
      </c>
      <c r="C173" s="407" t="s">
        <v>212</v>
      </c>
      <c r="D173" s="321" t="s">
        <v>219</v>
      </c>
      <c r="E173" s="370" t="s">
        <v>300</v>
      </c>
      <c r="F173" s="349"/>
      <c r="G173" s="357">
        <f>G174+G178</f>
        <v>601</v>
      </c>
    </row>
    <row r="174" spans="1:7" ht="63" x14ac:dyDescent="0.25">
      <c r="A174" s="450" t="s">
        <v>595</v>
      </c>
      <c r="B174" s="347" t="s">
        <v>239</v>
      </c>
      <c r="C174" s="407" t="s">
        <v>212</v>
      </c>
      <c r="D174" s="321" t="s">
        <v>219</v>
      </c>
      <c r="E174" s="451" t="s">
        <v>402</v>
      </c>
      <c r="F174" s="349"/>
      <c r="G174" s="357">
        <f>G175</f>
        <v>1</v>
      </c>
    </row>
    <row r="175" spans="1:7" ht="33.75" customHeight="1" x14ac:dyDescent="0.25">
      <c r="A175" s="454" t="s">
        <v>625</v>
      </c>
      <c r="B175" s="347" t="s">
        <v>239</v>
      </c>
      <c r="C175" s="407" t="s">
        <v>212</v>
      </c>
      <c r="D175" s="321" t="s">
        <v>219</v>
      </c>
      <c r="E175" s="412" t="s">
        <v>624</v>
      </c>
      <c r="F175" s="349"/>
      <c r="G175" s="357">
        <f>G176</f>
        <v>1</v>
      </c>
    </row>
    <row r="176" spans="1:7" ht="31.5" x14ac:dyDescent="0.25">
      <c r="A176" s="111" t="s">
        <v>215</v>
      </c>
      <c r="B176" s="347" t="s">
        <v>239</v>
      </c>
      <c r="C176" s="407" t="s">
        <v>212</v>
      </c>
      <c r="D176" s="321" t="s">
        <v>219</v>
      </c>
      <c r="E176" s="412" t="s">
        <v>624</v>
      </c>
      <c r="F176" s="349">
        <v>200</v>
      </c>
      <c r="G176" s="357">
        <f>G177</f>
        <v>1</v>
      </c>
    </row>
    <row r="177" spans="1:7" ht="31.5" x14ac:dyDescent="0.25">
      <c r="A177" s="368" t="s">
        <v>216</v>
      </c>
      <c r="B177" s="347" t="s">
        <v>239</v>
      </c>
      <c r="C177" s="407" t="s">
        <v>212</v>
      </c>
      <c r="D177" s="321" t="s">
        <v>219</v>
      </c>
      <c r="E177" s="412" t="s">
        <v>624</v>
      </c>
      <c r="F177" s="349">
        <v>240</v>
      </c>
      <c r="G177" s="357">
        <v>1</v>
      </c>
    </row>
    <row r="178" spans="1:7" ht="33.75" customHeight="1" x14ac:dyDescent="0.25">
      <c r="A178" s="473" t="s">
        <v>639</v>
      </c>
      <c r="B178" s="347" t="s">
        <v>239</v>
      </c>
      <c r="C178" s="407" t="s">
        <v>212</v>
      </c>
      <c r="D178" s="321" t="s">
        <v>219</v>
      </c>
      <c r="E178" s="412" t="s">
        <v>638</v>
      </c>
      <c r="F178" s="349"/>
      <c r="G178" s="357">
        <f>G179</f>
        <v>600</v>
      </c>
    </row>
    <row r="179" spans="1:7" ht="31.5" x14ac:dyDescent="0.25">
      <c r="A179" s="111" t="s">
        <v>215</v>
      </c>
      <c r="B179" s="347" t="s">
        <v>239</v>
      </c>
      <c r="C179" s="407" t="s">
        <v>212</v>
      </c>
      <c r="D179" s="321" t="s">
        <v>219</v>
      </c>
      <c r="E179" s="412" t="s">
        <v>638</v>
      </c>
      <c r="F179" s="349">
        <v>200</v>
      </c>
      <c r="G179" s="357">
        <f>G180</f>
        <v>600</v>
      </c>
    </row>
    <row r="180" spans="1:7" ht="31.5" x14ac:dyDescent="0.25">
      <c r="A180" s="368" t="s">
        <v>216</v>
      </c>
      <c r="B180" s="347" t="s">
        <v>239</v>
      </c>
      <c r="C180" s="407" t="s">
        <v>212</v>
      </c>
      <c r="D180" s="321" t="s">
        <v>219</v>
      </c>
      <c r="E180" s="412" t="s">
        <v>638</v>
      </c>
      <c r="F180" s="349">
        <v>240</v>
      </c>
      <c r="G180" s="357">
        <v>600</v>
      </c>
    </row>
    <row r="181" spans="1:7" s="334" customFormat="1" x14ac:dyDescent="0.25">
      <c r="A181" s="459" t="s">
        <v>600</v>
      </c>
      <c r="B181" s="345" t="s">
        <v>239</v>
      </c>
      <c r="C181" s="406" t="s">
        <v>212</v>
      </c>
      <c r="D181" s="330" t="s">
        <v>229</v>
      </c>
      <c r="E181" s="344"/>
      <c r="F181" s="344"/>
      <c r="G181" s="356">
        <f t="shared" ref="G181:G186" si="3">G182</f>
        <v>0.5</v>
      </c>
    </row>
    <row r="182" spans="1:7" s="334" customFormat="1" ht="31.5" x14ac:dyDescent="0.25">
      <c r="A182" s="364" t="s">
        <v>262</v>
      </c>
      <c r="B182" s="347" t="s">
        <v>239</v>
      </c>
      <c r="C182" s="407" t="s">
        <v>212</v>
      </c>
      <c r="D182" s="321" t="s">
        <v>229</v>
      </c>
      <c r="E182" s="370" t="s">
        <v>299</v>
      </c>
      <c r="F182" s="344"/>
      <c r="G182" s="356">
        <f t="shared" si="3"/>
        <v>0.5</v>
      </c>
    </row>
    <row r="183" spans="1:7" ht="31.5" x14ac:dyDescent="0.25">
      <c r="A183" s="364" t="s">
        <v>594</v>
      </c>
      <c r="B183" s="347" t="s">
        <v>239</v>
      </c>
      <c r="C183" s="407" t="s">
        <v>212</v>
      </c>
      <c r="D183" s="321" t="s">
        <v>229</v>
      </c>
      <c r="E183" s="370" t="s">
        <v>300</v>
      </c>
      <c r="F183" s="349"/>
      <c r="G183" s="357">
        <f t="shared" si="3"/>
        <v>0.5</v>
      </c>
    </row>
    <row r="184" spans="1:7" ht="63" x14ac:dyDescent="0.25">
      <c r="A184" s="450" t="s">
        <v>595</v>
      </c>
      <c r="B184" s="347" t="s">
        <v>239</v>
      </c>
      <c r="C184" s="407" t="s">
        <v>212</v>
      </c>
      <c r="D184" s="321" t="s">
        <v>229</v>
      </c>
      <c r="E184" s="451" t="s">
        <v>402</v>
      </c>
      <c r="F184" s="349"/>
      <c r="G184" s="357">
        <f t="shared" si="3"/>
        <v>0.5</v>
      </c>
    </row>
    <row r="185" spans="1:7" ht="63" x14ac:dyDescent="0.25">
      <c r="A185" s="454" t="s">
        <v>601</v>
      </c>
      <c r="B185" s="347" t="s">
        <v>239</v>
      </c>
      <c r="C185" s="407" t="s">
        <v>212</v>
      </c>
      <c r="D185" s="321" t="s">
        <v>229</v>
      </c>
      <c r="E185" s="412" t="s">
        <v>602</v>
      </c>
      <c r="F185" s="349"/>
      <c r="G185" s="357">
        <f t="shared" si="3"/>
        <v>0.5</v>
      </c>
    </row>
    <row r="186" spans="1:7" ht="31.5" x14ac:dyDescent="0.25">
      <c r="A186" s="111" t="s">
        <v>215</v>
      </c>
      <c r="B186" s="347" t="s">
        <v>239</v>
      </c>
      <c r="C186" s="407" t="s">
        <v>212</v>
      </c>
      <c r="D186" s="321" t="s">
        <v>229</v>
      </c>
      <c r="E186" s="412" t="s">
        <v>602</v>
      </c>
      <c r="F186" s="349">
        <v>200</v>
      </c>
      <c r="G186" s="357">
        <f t="shared" si="3"/>
        <v>0.5</v>
      </c>
    </row>
    <row r="187" spans="1:7" ht="31.5" x14ac:dyDescent="0.25">
      <c r="A187" s="368" t="s">
        <v>216</v>
      </c>
      <c r="B187" s="347" t="s">
        <v>239</v>
      </c>
      <c r="C187" s="407" t="s">
        <v>212</v>
      </c>
      <c r="D187" s="321" t="s">
        <v>229</v>
      </c>
      <c r="E187" s="412" t="s">
        <v>602</v>
      </c>
      <c r="F187" s="349">
        <v>240</v>
      </c>
      <c r="G187" s="357">
        <v>0.5</v>
      </c>
    </row>
    <row r="188" spans="1:7" x14ac:dyDescent="0.25">
      <c r="A188" s="389" t="s">
        <v>249</v>
      </c>
      <c r="B188" s="336" t="s">
        <v>239</v>
      </c>
      <c r="C188" s="330" t="s">
        <v>212</v>
      </c>
      <c r="D188" s="330" t="s">
        <v>222</v>
      </c>
      <c r="E188" s="331"/>
      <c r="F188" s="331"/>
      <c r="G188" s="356">
        <f>G199+G189</f>
        <v>23138.6</v>
      </c>
    </row>
    <row r="189" spans="1:7" x14ac:dyDescent="0.25">
      <c r="A189" s="346" t="s">
        <v>75</v>
      </c>
      <c r="B189" s="347" t="s">
        <v>239</v>
      </c>
      <c r="C189" s="348" t="s">
        <v>212</v>
      </c>
      <c r="D189" s="348" t="s">
        <v>222</v>
      </c>
      <c r="E189" s="349" t="s">
        <v>299</v>
      </c>
      <c r="F189" s="349"/>
      <c r="G189" s="357">
        <f>G190+G194</f>
        <v>9090</v>
      </c>
    </row>
    <row r="190" spans="1:7" ht="31.5" x14ac:dyDescent="0.25">
      <c r="A190" s="346" t="s">
        <v>457</v>
      </c>
      <c r="B190" s="347" t="s">
        <v>239</v>
      </c>
      <c r="C190" s="348" t="s">
        <v>212</v>
      </c>
      <c r="D190" s="348" t="s">
        <v>222</v>
      </c>
      <c r="E190" s="349" t="s">
        <v>458</v>
      </c>
      <c r="F190" s="349"/>
      <c r="G190" s="357">
        <f>G191</f>
        <v>5140</v>
      </c>
    </row>
    <row r="191" spans="1:7" ht="63" x14ac:dyDescent="0.25">
      <c r="A191" s="390" t="s">
        <v>538</v>
      </c>
      <c r="B191" s="347" t="s">
        <v>239</v>
      </c>
      <c r="C191" s="348" t="s">
        <v>212</v>
      </c>
      <c r="D191" s="348" t="s">
        <v>222</v>
      </c>
      <c r="E191" s="349" t="s">
        <v>539</v>
      </c>
      <c r="F191" s="349"/>
      <c r="G191" s="357">
        <f>G192</f>
        <v>5140</v>
      </c>
    </row>
    <row r="192" spans="1:7" ht="31.5" x14ac:dyDescent="0.25">
      <c r="A192" s="346" t="s">
        <v>215</v>
      </c>
      <c r="B192" s="347" t="s">
        <v>239</v>
      </c>
      <c r="C192" s="348" t="s">
        <v>212</v>
      </c>
      <c r="D192" s="348" t="s">
        <v>222</v>
      </c>
      <c r="E192" s="349" t="s">
        <v>539</v>
      </c>
      <c r="F192" s="349">
        <v>200</v>
      </c>
      <c r="G192" s="357">
        <f>G193</f>
        <v>5140</v>
      </c>
    </row>
    <row r="193" spans="1:7" ht="31.5" x14ac:dyDescent="0.25">
      <c r="A193" s="470" t="s">
        <v>216</v>
      </c>
      <c r="B193" s="439" t="s">
        <v>239</v>
      </c>
      <c r="C193" s="440" t="s">
        <v>212</v>
      </c>
      <c r="D193" s="440" t="s">
        <v>222</v>
      </c>
      <c r="E193" s="471" t="s">
        <v>539</v>
      </c>
      <c r="F193" s="471">
        <v>240</v>
      </c>
      <c r="G193" s="441">
        <f>5677-537</f>
        <v>5140</v>
      </c>
    </row>
    <row r="194" spans="1:7" ht="31.5" x14ac:dyDescent="0.25">
      <c r="A194" s="364" t="s">
        <v>594</v>
      </c>
      <c r="B194" s="347" t="s">
        <v>239</v>
      </c>
      <c r="C194" s="348" t="s">
        <v>212</v>
      </c>
      <c r="D194" s="348" t="s">
        <v>222</v>
      </c>
      <c r="E194" s="370" t="s">
        <v>300</v>
      </c>
      <c r="F194" s="393"/>
      <c r="G194" s="357">
        <f>G195</f>
        <v>3950</v>
      </c>
    </row>
    <row r="195" spans="1:7" ht="63" x14ac:dyDescent="0.25">
      <c r="A195" s="450" t="s">
        <v>595</v>
      </c>
      <c r="B195" s="347" t="s">
        <v>239</v>
      </c>
      <c r="C195" s="348" t="s">
        <v>212</v>
      </c>
      <c r="D195" s="348" t="s">
        <v>222</v>
      </c>
      <c r="E195" s="451" t="s">
        <v>402</v>
      </c>
      <c r="F195" s="393"/>
      <c r="G195" s="357">
        <f>G196</f>
        <v>3950</v>
      </c>
    </row>
    <row r="196" spans="1:7" ht="192" customHeight="1" x14ac:dyDescent="0.25">
      <c r="A196" s="452" t="s">
        <v>596</v>
      </c>
      <c r="B196" s="347" t="s">
        <v>239</v>
      </c>
      <c r="C196" s="348" t="s">
        <v>212</v>
      </c>
      <c r="D196" s="348" t="s">
        <v>222</v>
      </c>
      <c r="E196" s="453" t="s">
        <v>597</v>
      </c>
      <c r="F196" s="393"/>
      <c r="G196" s="357">
        <f>G197</f>
        <v>3950</v>
      </c>
    </row>
    <row r="197" spans="1:7" ht="31.5" x14ac:dyDescent="0.25">
      <c r="A197" s="460" t="s">
        <v>215</v>
      </c>
      <c r="B197" s="347" t="s">
        <v>239</v>
      </c>
      <c r="C197" s="348" t="s">
        <v>212</v>
      </c>
      <c r="D197" s="348" t="s">
        <v>222</v>
      </c>
      <c r="E197" s="453" t="s">
        <v>597</v>
      </c>
      <c r="F197" s="393">
        <v>200</v>
      </c>
      <c r="G197" s="357">
        <f>G198</f>
        <v>3950</v>
      </c>
    </row>
    <row r="198" spans="1:7" ht="30.75" customHeight="1" x14ac:dyDescent="0.25">
      <c r="A198" s="380" t="s">
        <v>216</v>
      </c>
      <c r="B198" s="371" t="s">
        <v>239</v>
      </c>
      <c r="C198" s="372" t="s">
        <v>212</v>
      </c>
      <c r="D198" s="372" t="s">
        <v>222</v>
      </c>
      <c r="E198" s="453" t="s">
        <v>597</v>
      </c>
      <c r="F198" s="393">
        <v>240</v>
      </c>
      <c r="G198" s="357">
        <v>3950</v>
      </c>
    </row>
    <row r="199" spans="1:7" x14ac:dyDescent="0.25">
      <c r="A199" s="364" t="s">
        <v>208</v>
      </c>
      <c r="B199" s="391" t="s">
        <v>239</v>
      </c>
      <c r="C199" s="392" t="s">
        <v>212</v>
      </c>
      <c r="D199" s="392" t="s">
        <v>222</v>
      </c>
      <c r="E199" s="393" t="s">
        <v>454</v>
      </c>
      <c r="F199" s="393"/>
      <c r="G199" s="357">
        <f>G200</f>
        <v>14048.6</v>
      </c>
    </row>
    <row r="200" spans="1:7" ht="31.5" x14ac:dyDescent="0.25">
      <c r="A200" s="454" t="s">
        <v>648</v>
      </c>
      <c r="B200" s="391" t="s">
        <v>239</v>
      </c>
      <c r="C200" s="392" t="s">
        <v>212</v>
      </c>
      <c r="D200" s="392" t="s">
        <v>222</v>
      </c>
      <c r="E200" s="393" t="s">
        <v>649</v>
      </c>
      <c r="F200" s="393"/>
      <c r="G200" s="462">
        <f>G201+G204</f>
        <v>14048.6</v>
      </c>
    </row>
    <row r="201" spans="1:7" ht="35.25" customHeight="1" x14ac:dyDescent="0.25">
      <c r="A201" s="461" t="s">
        <v>455</v>
      </c>
      <c r="B201" s="347" t="s">
        <v>239</v>
      </c>
      <c r="C201" s="348" t="s">
        <v>212</v>
      </c>
      <c r="D201" s="348" t="s">
        <v>222</v>
      </c>
      <c r="E201" s="349" t="s">
        <v>456</v>
      </c>
      <c r="F201" s="349"/>
      <c r="G201" s="462">
        <f>G202</f>
        <v>13048.6</v>
      </c>
    </row>
    <row r="202" spans="1:7" ht="31.5" x14ac:dyDescent="0.25">
      <c r="A202" s="460" t="s">
        <v>215</v>
      </c>
      <c r="B202" s="347" t="s">
        <v>239</v>
      </c>
      <c r="C202" s="348" t="s">
        <v>212</v>
      </c>
      <c r="D202" s="348" t="s">
        <v>222</v>
      </c>
      <c r="E202" s="349" t="s">
        <v>456</v>
      </c>
      <c r="F202" s="349">
        <v>200</v>
      </c>
      <c r="G202" s="462">
        <f>G203</f>
        <v>13048.6</v>
      </c>
    </row>
    <row r="203" spans="1:7" ht="31.5" x14ac:dyDescent="0.25">
      <c r="A203" s="380" t="s">
        <v>216</v>
      </c>
      <c r="B203" s="394" t="s">
        <v>239</v>
      </c>
      <c r="C203" s="395" t="s">
        <v>212</v>
      </c>
      <c r="D203" s="395" t="s">
        <v>222</v>
      </c>
      <c r="E203" s="396" t="s">
        <v>456</v>
      </c>
      <c r="F203" s="396">
        <v>240</v>
      </c>
      <c r="G203" s="357">
        <f>2458.6+6500+4090</f>
        <v>13048.6</v>
      </c>
    </row>
    <row r="204" spans="1:7" ht="49.5" customHeight="1" x14ac:dyDescent="0.25">
      <c r="A204" s="461" t="s">
        <v>647</v>
      </c>
      <c r="B204" s="347" t="s">
        <v>239</v>
      </c>
      <c r="C204" s="348" t="s">
        <v>212</v>
      </c>
      <c r="D204" s="348" t="s">
        <v>222</v>
      </c>
      <c r="E204" s="349" t="s">
        <v>646</v>
      </c>
      <c r="F204" s="349"/>
      <c r="G204" s="462">
        <f>G205</f>
        <v>1000</v>
      </c>
    </row>
    <row r="205" spans="1:7" x14ac:dyDescent="0.25">
      <c r="A205" s="346" t="s">
        <v>217</v>
      </c>
      <c r="B205" s="347" t="s">
        <v>239</v>
      </c>
      <c r="C205" s="348" t="s">
        <v>212</v>
      </c>
      <c r="D205" s="348" t="s">
        <v>222</v>
      </c>
      <c r="E205" s="349" t="s">
        <v>456</v>
      </c>
      <c r="F205" s="349">
        <v>800</v>
      </c>
      <c r="G205" s="462">
        <f>G206</f>
        <v>1000</v>
      </c>
    </row>
    <row r="206" spans="1:7" x14ac:dyDescent="0.25">
      <c r="A206" s="359" t="s">
        <v>338</v>
      </c>
      <c r="B206" s="394" t="s">
        <v>239</v>
      </c>
      <c r="C206" s="395" t="s">
        <v>212</v>
      </c>
      <c r="D206" s="395" t="s">
        <v>222</v>
      </c>
      <c r="E206" s="396" t="s">
        <v>456</v>
      </c>
      <c r="F206" s="396">
        <v>830</v>
      </c>
      <c r="G206" s="357">
        <v>1000</v>
      </c>
    </row>
    <row r="207" spans="1:7" x14ac:dyDescent="0.25">
      <c r="A207" s="423" t="s">
        <v>158</v>
      </c>
      <c r="B207" s="421" t="s">
        <v>239</v>
      </c>
      <c r="C207" s="422" t="s">
        <v>212</v>
      </c>
      <c r="D207" s="422" t="s">
        <v>225</v>
      </c>
      <c r="E207" s="396"/>
      <c r="F207" s="396"/>
      <c r="G207" s="357">
        <f>G208+G213</f>
        <v>223</v>
      </c>
    </row>
    <row r="208" spans="1:7" ht="47.25" x14ac:dyDescent="0.25">
      <c r="A208" s="380" t="s">
        <v>515</v>
      </c>
      <c r="B208" s="394" t="s">
        <v>239</v>
      </c>
      <c r="C208" s="395" t="s">
        <v>212</v>
      </c>
      <c r="D208" s="395" t="s">
        <v>225</v>
      </c>
      <c r="E208" s="396" t="s">
        <v>514</v>
      </c>
      <c r="F208" s="396"/>
      <c r="G208" s="357">
        <f>G209</f>
        <v>220</v>
      </c>
    </row>
    <row r="209" spans="1:10" ht="31.5" x14ac:dyDescent="0.25">
      <c r="A209" s="380" t="s">
        <v>516</v>
      </c>
      <c r="B209" s="394" t="s">
        <v>239</v>
      </c>
      <c r="C209" s="395" t="s">
        <v>212</v>
      </c>
      <c r="D209" s="395" t="s">
        <v>225</v>
      </c>
      <c r="E209" s="396" t="s">
        <v>517</v>
      </c>
      <c r="F209" s="396"/>
      <c r="G209" s="357">
        <f>G210</f>
        <v>220</v>
      </c>
    </row>
    <row r="210" spans="1:10" ht="31.5" x14ac:dyDescent="0.25">
      <c r="A210" s="380" t="s">
        <v>547</v>
      </c>
      <c r="B210" s="394" t="s">
        <v>239</v>
      </c>
      <c r="C210" s="395" t="s">
        <v>212</v>
      </c>
      <c r="D210" s="395" t="s">
        <v>225</v>
      </c>
      <c r="E210" s="396" t="s">
        <v>525</v>
      </c>
      <c r="F210" s="396"/>
      <c r="G210" s="357">
        <f>G211</f>
        <v>220</v>
      </c>
    </row>
    <row r="211" spans="1:10" x14ac:dyDescent="0.25">
      <c r="A211" s="346" t="s">
        <v>217</v>
      </c>
      <c r="B211" s="394" t="s">
        <v>239</v>
      </c>
      <c r="C211" s="395" t="s">
        <v>212</v>
      </c>
      <c r="D211" s="395" t="s">
        <v>225</v>
      </c>
      <c r="E211" s="396" t="s">
        <v>525</v>
      </c>
      <c r="F211" s="396">
        <v>800</v>
      </c>
      <c r="G211" s="357">
        <f>G212</f>
        <v>220</v>
      </c>
    </row>
    <row r="212" spans="1:10" ht="47.25" x14ac:dyDescent="0.25">
      <c r="A212" s="350" t="s">
        <v>518</v>
      </c>
      <c r="B212" s="394" t="s">
        <v>239</v>
      </c>
      <c r="C212" s="395" t="s">
        <v>212</v>
      </c>
      <c r="D212" s="395" t="s">
        <v>225</v>
      </c>
      <c r="E212" s="396" t="s">
        <v>525</v>
      </c>
      <c r="F212" s="396">
        <v>810</v>
      </c>
      <c r="G212" s="357">
        <v>220</v>
      </c>
    </row>
    <row r="213" spans="1:10" ht="31.5" x14ac:dyDescent="0.25">
      <c r="A213" s="364" t="s">
        <v>262</v>
      </c>
      <c r="B213" s="347" t="s">
        <v>239</v>
      </c>
      <c r="C213" s="348" t="s">
        <v>212</v>
      </c>
      <c r="D213" s="348" t="s">
        <v>225</v>
      </c>
      <c r="E213" s="370" t="s">
        <v>299</v>
      </c>
      <c r="F213" s="344"/>
      <c r="G213" s="356">
        <f>G214</f>
        <v>3</v>
      </c>
    </row>
    <row r="214" spans="1:10" ht="31.5" x14ac:dyDescent="0.25">
      <c r="A214" s="364" t="s">
        <v>594</v>
      </c>
      <c r="B214" s="347" t="s">
        <v>239</v>
      </c>
      <c r="C214" s="348" t="s">
        <v>212</v>
      </c>
      <c r="D214" s="348" t="s">
        <v>225</v>
      </c>
      <c r="E214" s="370" t="s">
        <v>300</v>
      </c>
      <c r="F214" s="393"/>
      <c r="G214" s="357">
        <f>G215</f>
        <v>3</v>
      </c>
    </row>
    <row r="215" spans="1:10" ht="63" x14ac:dyDescent="0.25">
      <c r="A215" s="450" t="s">
        <v>595</v>
      </c>
      <c r="B215" s="347" t="s">
        <v>239</v>
      </c>
      <c r="C215" s="348" t="s">
        <v>212</v>
      </c>
      <c r="D215" s="348" t="s">
        <v>225</v>
      </c>
      <c r="E215" s="451" t="s">
        <v>402</v>
      </c>
      <c r="F215" s="393"/>
      <c r="G215" s="357">
        <f>G216</f>
        <v>3</v>
      </c>
    </row>
    <row r="216" spans="1:10" ht="48.75" customHeight="1" x14ac:dyDescent="0.25">
      <c r="A216" s="452" t="s">
        <v>627</v>
      </c>
      <c r="B216" s="347" t="s">
        <v>239</v>
      </c>
      <c r="C216" s="348" t="s">
        <v>212</v>
      </c>
      <c r="D216" s="348" t="s">
        <v>225</v>
      </c>
      <c r="E216" s="453" t="s">
        <v>626</v>
      </c>
      <c r="F216" s="393"/>
      <c r="G216" s="357">
        <f>G217</f>
        <v>3</v>
      </c>
    </row>
    <row r="217" spans="1:10" ht="31.5" x14ac:dyDescent="0.25">
      <c r="A217" s="460" t="s">
        <v>215</v>
      </c>
      <c r="B217" s="347" t="s">
        <v>239</v>
      </c>
      <c r="C217" s="348" t="s">
        <v>212</v>
      </c>
      <c r="D217" s="348" t="s">
        <v>225</v>
      </c>
      <c r="E217" s="453" t="s">
        <v>626</v>
      </c>
      <c r="F217" s="393">
        <v>200</v>
      </c>
      <c r="G217" s="357">
        <f>G218</f>
        <v>3</v>
      </c>
    </row>
    <row r="218" spans="1:10" ht="30.75" customHeight="1" x14ac:dyDescent="0.25">
      <c r="A218" s="380" t="s">
        <v>216</v>
      </c>
      <c r="B218" s="371" t="s">
        <v>239</v>
      </c>
      <c r="C218" s="372" t="s">
        <v>212</v>
      </c>
      <c r="D218" s="372" t="s">
        <v>225</v>
      </c>
      <c r="E218" s="453" t="s">
        <v>626</v>
      </c>
      <c r="F218" s="393">
        <v>240</v>
      </c>
      <c r="G218" s="357">
        <v>3</v>
      </c>
    </row>
    <row r="219" spans="1:10" s="402" customFormat="1" ht="17.25" x14ac:dyDescent="0.3">
      <c r="A219" s="397" t="s">
        <v>23</v>
      </c>
      <c r="B219" s="398" t="s">
        <v>239</v>
      </c>
      <c r="C219" s="399" t="s">
        <v>459</v>
      </c>
      <c r="D219" s="399"/>
      <c r="E219" s="400"/>
      <c r="F219" s="400"/>
      <c r="G219" s="401">
        <f>G220+G238</f>
        <v>793.1</v>
      </c>
      <c r="H219" s="408"/>
      <c r="I219" s="408"/>
      <c r="J219" s="408"/>
    </row>
    <row r="220" spans="1:10" x14ac:dyDescent="0.25">
      <c r="A220" s="355" t="s">
        <v>460</v>
      </c>
      <c r="B220" s="345" t="s">
        <v>239</v>
      </c>
      <c r="C220" s="343" t="s">
        <v>459</v>
      </c>
      <c r="D220" s="343" t="s">
        <v>206</v>
      </c>
      <c r="E220" s="344"/>
      <c r="F220" s="344"/>
      <c r="G220" s="356">
        <f>G230+G221+G227</f>
        <v>655</v>
      </c>
    </row>
    <row r="221" spans="1:10" ht="31.5" x14ac:dyDescent="0.25">
      <c r="A221" s="364" t="s">
        <v>262</v>
      </c>
      <c r="B221" s="347" t="s">
        <v>239</v>
      </c>
      <c r="C221" s="348" t="s">
        <v>459</v>
      </c>
      <c r="D221" s="348" t="s">
        <v>206</v>
      </c>
      <c r="E221" s="370" t="s">
        <v>299</v>
      </c>
      <c r="F221" s="344"/>
      <c r="G221" s="356">
        <f>G222</f>
        <v>5</v>
      </c>
    </row>
    <row r="222" spans="1:10" ht="31.5" x14ac:dyDescent="0.25">
      <c r="A222" s="364" t="s">
        <v>594</v>
      </c>
      <c r="B222" s="347" t="s">
        <v>239</v>
      </c>
      <c r="C222" s="348" t="s">
        <v>459</v>
      </c>
      <c r="D222" s="348" t="s">
        <v>206</v>
      </c>
      <c r="E222" s="370" t="s">
        <v>300</v>
      </c>
      <c r="F222" s="344"/>
      <c r="G222" s="357">
        <f>G223</f>
        <v>5</v>
      </c>
    </row>
    <row r="223" spans="1:10" ht="63" x14ac:dyDescent="0.25">
      <c r="A223" s="450" t="s">
        <v>595</v>
      </c>
      <c r="B223" s="347" t="s">
        <v>239</v>
      </c>
      <c r="C223" s="348" t="s">
        <v>459</v>
      </c>
      <c r="D223" s="348" t="s">
        <v>206</v>
      </c>
      <c r="E223" s="451" t="s">
        <v>402</v>
      </c>
      <c r="F223" s="344"/>
      <c r="G223" s="357">
        <f>G224</f>
        <v>5</v>
      </c>
    </row>
    <row r="224" spans="1:10" ht="141.75" x14ac:dyDescent="0.25">
      <c r="A224" s="452" t="s">
        <v>598</v>
      </c>
      <c r="B224" s="347" t="s">
        <v>239</v>
      </c>
      <c r="C224" s="348" t="s">
        <v>459</v>
      </c>
      <c r="D224" s="348" t="s">
        <v>206</v>
      </c>
      <c r="E224" s="453" t="s">
        <v>599</v>
      </c>
      <c r="F224" s="344"/>
      <c r="G224" s="357">
        <f>G225</f>
        <v>5</v>
      </c>
    </row>
    <row r="225" spans="1:7" ht="31.5" x14ac:dyDescent="0.25">
      <c r="A225" s="364" t="s">
        <v>215</v>
      </c>
      <c r="B225" s="347" t="s">
        <v>239</v>
      </c>
      <c r="C225" s="348" t="s">
        <v>459</v>
      </c>
      <c r="D225" s="348" t="s">
        <v>206</v>
      </c>
      <c r="E225" s="453" t="s">
        <v>599</v>
      </c>
      <c r="F225" s="370">
        <v>200</v>
      </c>
      <c r="G225" s="357">
        <f>G226</f>
        <v>5</v>
      </c>
    </row>
    <row r="226" spans="1:7" ht="31.5" x14ac:dyDescent="0.25">
      <c r="A226" s="368" t="s">
        <v>216</v>
      </c>
      <c r="B226" s="347" t="s">
        <v>239</v>
      </c>
      <c r="C226" s="348" t="s">
        <v>459</v>
      </c>
      <c r="D226" s="348" t="s">
        <v>206</v>
      </c>
      <c r="E226" s="453" t="s">
        <v>599</v>
      </c>
      <c r="F226" s="373">
        <v>240</v>
      </c>
      <c r="G226" s="357">
        <v>5</v>
      </c>
    </row>
    <row r="227" spans="1:7" ht="31.5" x14ac:dyDescent="0.25">
      <c r="A227" s="388" t="s">
        <v>387</v>
      </c>
      <c r="B227" s="347" t="s">
        <v>239</v>
      </c>
      <c r="C227" s="348" t="s">
        <v>459</v>
      </c>
      <c r="D227" s="348" t="s">
        <v>206</v>
      </c>
      <c r="E227" s="349" t="s">
        <v>565</v>
      </c>
      <c r="F227" s="373"/>
      <c r="G227" s="357">
        <f>G228</f>
        <v>300</v>
      </c>
    </row>
    <row r="228" spans="1:7" x14ac:dyDescent="0.25">
      <c r="A228" s="346" t="s">
        <v>217</v>
      </c>
      <c r="B228" s="347" t="s">
        <v>239</v>
      </c>
      <c r="C228" s="348" t="s">
        <v>459</v>
      </c>
      <c r="D228" s="348" t="s">
        <v>206</v>
      </c>
      <c r="E228" s="349" t="s">
        <v>565</v>
      </c>
      <c r="F228" s="373">
        <v>800</v>
      </c>
      <c r="G228" s="357">
        <f>G229</f>
        <v>300</v>
      </c>
    </row>
    <row r="229" spans="1:7" x14ac:dyDescent="0.25">
      <c r="A229" s="359" t="s">
        <v>338</v>
      </c>
      <c r="B229" s="324" t="s">
        <v>239</v>
      </c>
      <c r="C229" s="321" t="s">
        <v>459</v>
      </c>
      <c r="D229" s="321" t="s">
        <v>206</v>
      </c>
      <c r="E229" s="349" t="s">
        <v>565</v>
      </c>
      <c r="F229" s="322">
        <v>830</v>
      </c>
      <c r="G229" s="357">
        <v>300</v>
      </c>
    </row>
    <row r="230" spans="1:7" ht="31.5" x14ac:dyDescent="0.25">
      <c r="A230" s="346" t="s">
        <v>521</v>
      </c>
      <c r="B230" s="347" t="s">
        <v>239</v>
      </c>
      <c r="C230" s="348" t="s">
        <v>459</v>
      </c>
      <c r="D230" s="348" t="s">
        <v>206</v>
      </c>
      <c r="E230" s="349" t="s">
        <v>522</v>
      </c>
      <c r="F230" s="344"/>
      <c r="G230" s="357">
        <f>G231</f>
        <v>350</v>
      </c>
    </row>
    <row r="231" spans="1:7" ht="26.25" customHeight="1" x14ac:dyDescent="0.25">
      <c r="A231" s="346" t="s">
        <v>523</v>
      </c>
      <c r="B231" s="347" t="s">
        <v>239</v>
      </c>
      <c r="C231" s="348" t="s">
        <v>459</v>
      </c>
      <c r="D231" s="348" t="s">
        <v>206</v>
      </c>
      <c r="E231" s="349" t="s">
        <v>497</v>
      </c>
      <c r="F231" s="344"/>
      <c r="G231" s="357">
        <f>G232+G235</f>
        <v>350</v>
      </c>
    </row>
    <row r="232" spans="1:7" ht="31.5" x14ac:dyDescent="0.25">
      <c r="A232" s="346" t="s">
        <v>461</v>
      </c>
      <c r="B232" s="347" t="s">
        <v>239</v>
      </c>
      <c r="C232" s="348" t="s">
        <v>459</v>
      </c>
      <c r="D232" s="348" t="s">
        <v>206</v>
      </c>
      <c r="E232" s="349" t="s">
        <v>498</v>
      </c>
      <c r="F232" s="349"/>
      <c r="G232" s="357">
        <f>G233</f>
        <v>50</v>
      </c>
    </row>
    <row r="233" spans="1:7" ht="31.5" x14ac:dyDescent="0.25">
      <c r="A233" s="346" t="s">
        <v>215</v>
      </c>
      <c r="B233" s="347" t="s">
        <v>239</v>
      </c>
      <c r="C233" s="348" t="s">
        <v>459</v>
      </c>
      <c r="D233" s="348" t="s">
        <v>206</v>
      </c>
      <c r="E233" s="349" t="s">
        <v>498</v>
      </c>
      <c r="F233" s="349">
        <v>200</v>
      </c>
      <c r="G233" s="357">
        <f>G234</f>
        <v>50</v>
      </c>
    </row>
    <row r="234" spans="1:7" s="334" customFormat="1" ht="31.5" x14ac:dyDescent="0.25">
      <c r="A234" s="346" t="s">
        <v>216</v>
      </c>
      <c r="B234" s="347" t="s">
        <v>239</v>
      </c>
      <c r="C234" s="348" t="s">
        <v>459</v>
      </c>
      <c r="D234" s="348" t="s">
        <v>206</v>
      </c>
      <c r="E234" s="349" t="s">
        <v>498</v>
      </c>
      <c r="F234" s="349">
        <v>240</v>
      </c>
      <c r="G234" s="357">
        <v>50</v>
      </c>
    </row>
    <row r="235" spans="1:7" s="334" customFormat="1" ht="31.5" x14ac:dyDescent="0.25">
      <c r="A235" s="346" t="s">
        <v>524</v>
      </c>
      <c r="B235" s="347" t="s">
        <v>239</v>
      </c>
      <c r="C235" s="348" t="s">
        <v>459</v>
      </c>
      <c r="D235" s="348" t="s">
        <v>206</v>
      </c>
      <c r="E235" s="349" t="s">
        <v>519</v>
      </c>
      <c r="F235" s="349"/>
      <c r="G235" s="357">
        <f>G236</f>
        <v>300</v>
      </c>
    </row>
    <row r="236" spans="1:7" s="334" customFormat="1" ht="31.5" x14ac:dyDescent="0.25">
      <c r="A236" s="346" t="s">
        <v>215</v>
      </c>
      <c r="B236" s="347" t="s">
        <v>520</v>
      </c>
      <c r="C236" s="348" t="s">
        <v>459</v>
      </c>
      <c r="D236" s="348" t="s">
        <v>206</v>
      </c>
      <c r="E236" s="349" t="s">
        <v>519</v>
      </c>
      <c r="F236" s="349">
        <v>200</v>
      </c>
      <c r="G236" s="357">
        <f>G237</f>
        <v>300</v>
      </c>
    </row>
    <row r="237" spans="1:7" s="334" customFormat="1" ht="31.5" x14ac:dyDescent="0.25">
      <c r="A237" s="346" t="s">
        <v>216</v>
      </c>
      <c r="B237" s="347" t="s">
        <v>239</v>
      </c>
      <c r="C237" s="348" t="s">
        <v>459</v>
      </c>
      <c r="D237" s="348" t="s">
        <v>206</v>
      </c>
      <c r="E237" s="349" t="s">
        <v>519</v>
      </c>
      <c r="F237" s="349">
        <v>240</v>
      </c>
      <c r="G237" s="357">
        <v>300</v>
      </c>
    </row>
    <row r="238" spans="1:7" s="334" customFormat="1" x14ac:dyDescent="0.25">
      <c r="A238" s="355" t="s">
        <v>24</v>
      </c>
      <c r="B238" s="345" t="s">
        <v>239</v>
      </c>
      <c r="C238" s="343" t="s">
        <v>459</v>
      </c>
      <c r="D238" s="343" t="s">
        <v>207</v>
      </c>
      <c r="E238" s="344"/>
      <c r="F238" s="344"/>
      <c r="G238" s="356">
        <f t="shared" ref="G238:G243" si="4">G239</f>
        <v>138.1</v>
      </c>
    </row>
    <row r="239" spans="1:7" s="334" customFormat="1" ht="31.5" x14ac:dyDescent="0.25">
      <c r="A239" s="463" t="s">
        <v>262</v>
      </c>
      <c r="B239" s="347" t="s">
        <v>239</v>
      </c>
      <c r="C239" s="348" t="s">
        <v>459</v>
      </c>
      <c r="D239" s="348" t="s">
        <v>207</v>
      </c>
      <c r="E239" s="370" t="s">
        <v>299</v>
      </c>
      <c r="F239" s="349"/>
      <c r="G239" s="357">
        <f t="shared" si="4"/>
        <v>138.1</v>
      </c>
    </row>
    <row r="240" spans="1:7" s="334" customFormat="1" ht="31.5" x14ac:dyDescent="0.25">
      <c r="A240" s="464" t="s">
        <v>594</v>
      </c>
      <c r="B240" s="347" t="s">
        <v>239</v>
      </c>
      <c r="C240" s="348" t="s">
        <v>459</v>
      </c>
      <c r="D240" s="348" t="s">
        <v>207</v>
      </c>
      <c r="E240" s="373" t="s">
        <v>300</v>
      </c>
      <c r="F240" s="349"/>
      <c r="G240" s="357">
        <f t="shared" si="4"/>
        <v>138.1</v>
      </c>
    </row>
    <row r="241" spans="1:10" s="334" customFormat="1" ht="63" x14ac:dyDescent="0.25">
      <c r="A241" s="465" t="s">
        <v>595</v>
      </c>
      <c r="B241" s="347" t="s">
        <v>239</v>
      </c>
      <c r="C241" s="348" t="s">
        <v>459</v>
      </c>
      <c r="D241" s="348" t="s">
        <v>207</v>
      </c>
      <c r="E241" s="451" t="s">
        <v>402</v>
      </c>
      <c r="F241" s="349"/>
      <c r="G241" s="357">
        <f t="shared" si="4"/>
        <v>138.1</v>
      </c>
    </row>
    <row r="242" spans="1:10" s="334" customFormat="1" ht="283.5" x14ac:dyDescent="0.25">
      <c r="A242" s="452" t="s">
        <v>618</v>
      </c>
      <c r="B242" s="347" t="s">
        <v>239</v>
      </c>
      <c r="C242" s="348" t="s">
        <v>459</v>
      </c>
      <c r="D242" s="348" t="s">
        <v>207</v>
      </c>
      <c r="E242" s="453" t="s">
        <v>619</v>
      </c>
      <c r="F242" s="349"/>
      <c r="G242" s="357">
        <f t="shared" si="4"/>
        <v>138.1</v>
      </c>
    </row>
    <row r="243" spans="1:10" s="334" customFormat="1" ht="31.5" x14ac:dyDescent="0.25">
      <c r="A243" s="111" t="s">
        <v>215</v>
      </c>
      <c r="B243" s="347" t="s">
        <v>239</v>
      </c>
      <c r="C243" s="348" t="s">
        <v>459</v>
      </c>
      <c r="D243" s="348" t="s">
        <v>207</v>
      </c>
      <c r="E243" s="453" t="s">
        <v>619</v>
      </c>
      <c r="F243" s="370">
        <v>200</v>
      </c>
      <c r="G243" s="357">
        <f t="shared" si="4"/>
        <v>138.1</v>
      </c>
    </row>
    <row r="244" spans="1:10" s="334" customFormat="1" ht="31.5" x14ac:dyDescent="0.25">
      <c r="A244" s="464" t="s">
        <v>216</v>
      </c>
      <c r="B244" s="347" t="s">
        <v>239</v>
      </c>
      <c r="C244" s="348" t="s">
        <v>459</v>
      </c>
      <c r="D244" s="348" t="s">
        <v>207</v>
      </c>
      <c r="E244" s="453" t="s">
        <v>619</v>
      </c>
      <c r="F244" s="373">
        <v>240</v>
      </c>
      <c r="G244" s="357">
        <f>100.5+37.6</f>
        <v>138.1</v>
      </c>
    </row>
    <row r="245" spans="1:10" s="334" customFormat="1" ht="18.75" x14ac:dyDescent="0.3">
      <c r="A245" s="360" t="s">
        <v>58</v>
      </c>
      <c r="B245" s="345" t="s">
        <v>239</v>
      </c>
      <c r="C245" s="343" t="s">
        <v>226</v>
      </c>
      <c r="D245" s="343"/>
      <c r="E245" s="344"/>
      <c r="F245" s="344"/>
      <c r="G245" s="356">
        <f>G246+G257</f>
        <v>835</v>
      </c>
      <c r="H245" s="405"/>
      <c r="I245" s="405"/>
      <c r="J245" s="405"/>
    </row>
    <row r="246" spans="1:10" x14ac:dyDescent="0.25">
      <c r="A246" s="355" t="s">
        <v>100</v>
      </c>
      <c r="B246" s="345" t="s">
        <v>239</v>
      </c>
      <c r="C246" s="343" t="s">
        <v>226</v>
      </c>
      <c r="D246" s="343" t="s">
        <v>221</v>
      </c>
      <c r="E246" s="344"/>
      <c r="F246" s="344"/>
      <c r="G246" s="356">
        <f>G247+G252</f>
        <v>135</v>
      </c>
    </row>
    <row r="247" spans="1:10" x14ac:dyDescent="0.25">
      <c r="A247" s="346" t="s">
        <v>462</v>
      </c>
      <c r="B247" s="347" t="s">
        <v>239</v>
      </c>
      <c r="C247" s="348" t="s">
        <v>226</v>
      </c>
      <c r="D247" s="348" t="s">
        <v>221</v>
      </c>
      <c r="E247" s="349" t="s">
        <v>463</v>
      </c>
      <c r="F247" s="349"/>
      <c r="G247" s="357">
        <f>G248</f>
        <v>120</v>
      </c>
    </row>
    <row r="248" spans="1:10" ht="31.5" x14ac:dyDescent="0.25">
      <c r="A248" s="346" t="s">
        <v>464</v>
      </c>
      <c r="B248" s="347" t="s">
        <v>239</v>
      </c>
      <c r="C248" s="348" t="s">
        <v>226</v>
      </c>
      <c r="D248" s="348" t="s">
        <v>221</v>
      </c>
      <c r="E248" s="349" t="s">
        <v>465</v>
      </c>
      <c r="F248" s="349"/>
      <c r="G248" s="357">
        <f>G249</f>
        <v>120</v>
      </c>
    </row>
    <row r="249" spans="1:10" ht="31.5" x14ac:dyDescent="0.25">
      <c r="A249" s="346" t="s">
        <v>548</v>
      </c>
      <c r="B249" s="347" t="s">
        <v>239</v>
      </c>
      <c r="C249" s="348" t="s">
        <v>226</v>
      </c>
      <c r="D249" s="348" t="s">
        <v>221</v>
      </c>
      <c r="E249" s="349" t="s">
        <v>466</v>
      </c>
      <c r="F249" s="349"/>
      <c r="G249" s="357">
        <f>G250</f>
        <v>120</v>
      </c>
    </row>
    <row r="250" spans="1:10" ht="31.5" x14ac:dyDescent="0.25">
      <c r="A250" s="346" t="s">
        <v>215</v>
      </c>
      <c r="B250" s="347" t="s">
        <v>239</v>
      </c>
      <c r="C250" s="348" t="s">
        <v>226</v>
      </c>
      <c r="D250" s="348" t="s">
        <v>221</v>
      </c>
      <c r="E250" s="349" t="s">
        <v>466</v>
      </c>
      <c r="F250" s="349">
        <v>200</v>
      </c>
      <c r="G250" s="357">
        <f>G251</f>
        <v>120</v>
      </c>
    </row>
    <row r="251" spans="1:10" ht="31.5" x14ac:dyDescent="0.25">
      <c r="A251" s="346" t="s">
        <v>216</v>
      </c>
      <c r="B251" s="347" t="s">
        <v>239</v>
      </c>
      <c r="C251" s="348" t="s">
        <v>226</v>
      </c>
      <c r="D251" s="348" t="s">
        <v>221</v>
      </c>
      <c r="E251" s="349" t="s">
        <v>466</v>
      </c>
      <c r="F251" s="349">
        <v>240</v>
      </c>
      <c r="G251" s="357">
        <v>120</v>
      </c>
    </row>
    <row r="252" spans="1:10" ht="31.5" x14ac:dyDescent="0.25">
      <c r="A252" s="350" t="s">
        <v>467</v>
      </c>
      <c r="B252" s="351" t="s">
        <v>239</v>
      </c>
      <c r="C252" s="348" t="s">
        <v>226</v>
      </c>
      <c r="D252" s="348" t="s">
        <v>221</v>
      </c>
      <c r="E252" s="349" t="s">
        <v>468</v>
      </c>
      <c r="F252" s="349"/>
      <c r="G252" s="357">
        <f>G253</f>
        <v>15</v>
      </c>
    </row>
    <row r="253" spans="1:10" ht="31.5" x14ac:dyDescent="0.25">
      <c r="A253" s="346" t="s">
        <v>469</v>
      </c>
      <c r="B253" s="351" t="s">
        <v>239</v>
      </c>
      <c r="C253" s="348" t="s">
        <v>226</v>
      </c>
      <c r="D253" s="348" t="s">
        <v>221</v>
      </c>
      <c r="E253" s="349" t="s">
        <v>470</v>
      </c>
      <c r="F253" s="349"/>
      <c r="G253" s="357">
        <f>G254</f>
        <v>15</v>
      </c>
    </row>
    <row r="254" spans="1:10" ht="31.5" x14ac:dyDescent="0.25">
      <c r="A254" s="346" t="s">
        <v>549</v>
      </c>
      <c r="B254" s="351" t="s">
        <v>239</v>
      </c>
      <c r="C254" s="348" t="s">
        <v>226</v>
      </c>
      <c r="D254" s="348" t="s">
        <v>221</v>
      </c>
      <c r="E254" s="349" t="s">
        <v>471</v>
      </c>
      <c r="F254" s="349"/>
      <c r="G254" s="357">
        <f>G255</f>
        <v>15</v>
      </c>
    </row>
    <row r="255" spans="1:10" ht="31.5" x14ac:dyDescent="0.25">
      <c r="A255" s="364" t="s">
        <v>215</v>
      </c>
      <c r="B255" s="351" t="s">
        <v>239</v>
      </c>
      <c r="C255" s="348" t="s">
        <v>226</v>
      </c>
      <c r="D255" s="348" t="s">
        <v>221</v>
      </c>
      <c r="E255" s="349" t="s">
        <v>471</v>
      </c>
      <c r="F255" s="370">
        <v>200</v>
      </c>
      <c r="G255" s="357">
        <f>G256</f>
        <v>15</v>
      </c>
    </row>
    <row r="256" spans="1:10" ht="34.5" customHeight="1" x14ac:dyDescent="0.25">
      <c r="A256" s="368" t="s">
        <v>216</v>
      </c>
      <c r="B256" s="351" t="s">
        <v>239</v>
      </c>
      <c r="C256" s="348" t="s">
        <v>226</v>
      </c>
      <c r="D256" s="348" t="s">
        <v>221</v>
      </c>
      <c r="E256" s="349" t="s">
        <v>471</v>
      </c>
      <c r="F256" s="373">
        <v>240</v>
      </c>
      <c r="G256" s="357">
        <v>15</v>
      </c>
    </row>
    <row r="257" spans="1:10" s="334" customFormat="1" ht="18.75" customHeight="1" x14ac:dyDescent="0.25">
      <c r="A257" s="468" t="s">
        <v>108</v>
      </c>
      <c r="B257" s="469" t="s">
        <v>239</v>
      </c>
      <c r="C257" s="343" t="s">
        <v>226</v>
      </c>
      <c r="D257" s="343" t="s">
        <v>226</v>
      </c>
      <c r="E257" s="344"/>
      <c r="F257" s="458"/>
      <c r="G257" s="356">
        <f>G258</f>
        <v>700</v>
      </c>
    </row>
    <row r="258" spans="1:10" ht="34.5" customHeight="1" x14ac:dyDescent="0.25">
      <c r="A258" s="323" t="s">
        <v>642</v>
      </c>
      <c r="B258" s="351" t="s">
        <v>239</v>
      </c>
      <c r="C258" s="348" t="s">
        <v>226</v>
      </c>
      <c r="D258" s="348" t="s">
        <v>226</v>
      </c>
      <c r="E258" s="349" t="s">
        <v>641</v>
      </c>
      <c r="F258" s="373"/>
      <c r="G258" s="357">
        <f>G259</f>
        <v>700</v>
      </c>
    </row>
    <row r="259" spans="1:10" ht="50.25" customHeight="1" x14ac:dyDescent="0.25">
      <c r="A259" s="323" t="s">
        <v>643</v>
      </c>
      <c r="B259" s="351" t="s">
        <v>239</v>
      </c>
      <c r="C259" s="348" t="s">
        <v>226</v>
      </c>
      <c r="D259" s="348" t="s">
        <v>226</v>
      </c>
      <c r="E259" s="349" t="s">
        <v>640</v>
      </c>
      <c r="F259" s="373"/>
      <c r="G259" s="357">
        <f>G260</f>
        <v>700</v>
      </c>
    </row>
    <row r="260" spans="1:10" ht="34.5" customHeight="1" x14ac:dyDescent="0.25">
      <c r="A260" s="368" t="s">
        <v>644</v>
      </c>
      <c r="B260" s="351" t="s">
        <v>239</v>
      </c>
      <c r="C260" s="348" t="s">
        <v>226</v>
      </c>
      <c r="D260" s="348" t="s">
        <v>226</v>
      </c>
      <c r="E260" s="349" t="s">
        <v>640</v>
      </c>
      <c r="F260" s="373">
        <v>600</v>
      </c>
      <c r="G260" s="357">
        <f>G261</f>
        <v>700</v>
      </c>
    </row>
    <row r="261" spans="1:10" ht="21" customHeight="1" x14ac:dyDescent="0.25">
      <c r="A261" s="529" t="s">
        <v>645</v>
      </c>
      <c r="B261" s="530" t="s">
        <v>239</v>
      </c>
      <c r="C261" s="440" t="s">
        <v>226</v>
      </c>
      <c r="D261" s="440" t="s">
        <v>226</v>
      </c>
      <c r="E261" s="471" t="s">
        <v>640</v>
      </c>
      <c r="F261" s="531">
        <v>620</v>
      </c>
      <c r="G261" s="441">
        <f>400+300</f>
        <v>700</v>
      </c>
    </row>
    <row r="262" spans="1:10" s="442" customFormat="1" ht="15.75" customHeight="1" x14ac:dyDescent="0.3">
      <c r="A262" s="466" t="s">
        <v>611</v>
      </c>
      <c r="B262" s="467" t="s">
        <v>239</v>
      </c>
      <c r="C262" s="399" t="s">
        <v>229</v>
      </c>
      <c r="D262" s="399"/>
      <c r="E262" s="400"/>
      <c r="F262" s="456"/>
      <c r="G262" s="401">
        <f t="shared" ref="G262:G268" si="5">G263</f>
        <v>150</v>
      </c>
    </row>
    <row r="263" spans="1:10" s="334" customFormat="1" ht="15.75" customHeight="1" x14ac:dyDescent="0.25">
      <c r="A263" s="468" t="s">
        <v>124</v>
      </c>
      <c r="B263" s="469" t="s">
        <v>239</v>
      </c>
      <c r="C263" s="343" t="s">
        <v>229</v>
      </c>
      <c r="D263" s="343" t="s">
        <v>206</v>
      </c>
      <c r="E263" s="344"/>
      <c r="F263" s="458"/>
      <c r="G263" s="356">
        <f t="shared" si="5"/>
        <v>150</v>
      </c>
    </row>
    <row r="264" spans="1:10" s="334" customFormat="1" ht="31.5" x14ac:dyDescent="0.25">
      <c r="A264" s="463" t="s">
        <v>262</v>
      </c>
      <c r="B264" s="351" t="s">
        <v>239</v>
      </c>
      <c r="C264" s="348" t="s">
        <v>229</v>
      </c>
      <c r="D264" s="348" t="s">
        <v>206</v>
      </c>
      <c r="E264" s="370" t="s">
        <v>299</v>
      </c>
      <c r="F264" s="458"/>
      <c r="G264" s="356">
        <f t="shared" si="5"/>
        <v>150</v>
      </c>
    </row>
    <row r="265" spans="1:10" ht="31.5" x14ac:dyDescent="0.25">
      <c r="A265" s="463" t="s">
        <v>594</v>
      </c>
      <c r="B265" s="351" t="s">
        <v>239</v>
      </c>
      <c r="C265" s="348" t="s">
        <v>229</v>
      </c>
      <c r="D265" s="348" t="s">
        <v>206</v>
      </c>
      <c r="E265" s="370" t="s">
        <v>300</v>
      </c>
      <c r="F265" s="373"/>
      <c r="G265" s="357">
        <f t="shared" si="5"/>
        <v>150</v>
      </c>
    </row>
    <row r="266" spans="1:10" ht="63" x14ac:dyDescent="0.25">
      <c r="A266" s="465" t="s">
        <v>595</v>
      </c>
      <c r="B266" s="351" t="s">
        <v>239</v>
      </c>
      <c r="C266" s="348" t="s">
        <v>229</v>
      </c>
      <c r="D266" s="348" t="s">
        <v>206</v>
      </c>
      <c r="E266" s="451" t="s">
        <v>402</v>
      </c>
      <c r="F266" s="373"/>
      <c r="G266" s="357">
        <f t="shared" si="5"/>
        <v>150</v>
      </c>
    </row>
    <row r="267" spans="1:10" ht="126" x14ac:dyDescent="0.25">
      <c r="A267" s="452" t="s">
        <v>613</v>
      </c>
      <c r="B267" s="351" t="s">
        <v>239</v>
      </c>
      <c r="C267" s="348" t="s">
        <v>229</v>
      </c>
      <c r="D267" s="348" t="s">
        <v>206</v>
      </c>
      <c r="E267" s="453" t="s">
        <v>612</v>
      </c>
      <c r="F267" s="373"/>
      <c r="G267" s="357">
        <f t="shared" si="5"/>
        <v>150</v>
      </c>
    </row>
    <row r="268" spans="1:10" ht="31.5" x14ac:dyDescent="0.25">
      <c r="A268" s="111" t="s">
        <v>215</v>
      </c>
      <c r="B268" s="351" t="s">
        <v>239</v>
      </c>
      <c r="C268" s="348" t="s">
        <v>229</v>
      </c>
      <c r="D268" s="348" t="s">
        <v>206</v>
      </c>
      <c r="E268" s="453" t="s">
        <v>612</v>
      </c>
      <c r="F268" s="370">
        <v>200</v>
      </c>
      <c r="G268" s="357">
        <f t="shared" si="5"/>
        <v>150</v>
      </c>
    </row>
    <row r="269" spans="1:10" ht="31.5" x14ac:dyDescent="0.25">
      <c r="A269" s="464" t="s">
        <v>216</v>
      </c>
      <c r="B269" s="351" t="s">
        <v>239</v>
      </c>
      <c r="C269" s="348" t="s">
        <v>229</v>
      </c>
      <c r="D269" s="348" t="s">
        <v>206</v>
      </c>
      <c r="E269" s="453" t="s">
        <v>612</v>
      </c>
      <c r="F269" s="373">
        <v>240</v>
      </c>
      <c r="G269" s="357">
        <v>150</v>
      </c>
    </row>
    <row r="270" spans="1:10" s="402" customFormat="1" ht="17.25" x14ac:dyDescent="0.3">
      <c r="A270" s="386" t="s">
        <v>59</v>
      </c>
      <c r="B270" s="443" t="s">
        <v>239</v>
      </c>
      <c r="C270" s="444">
        <v>10</v>
      </c>
      <c r="D270" s="444"/>
      <c r="E270" s="445"/>
      <c r="F270" s="445"/>
      <c r="G270" s="401">
        <f>G271</f>
        <v>8386.5</v>
      </c>
      <c r="H270" s="408"/>
      <c r="I270" s="408"/>
      <c r="J270" s="408"/>
    </row>
    <row r="271" spans="1:10" x14ac:dyDescent="0.25">
      <c r="A271" s="355" t="s">
        <v>176</v>
      </c>
      <c r="B271" s="345" t="s">
        <v>239</v>
      </c>
      <c r="C271" s="343" t="s">
        <v>230</v>
      </c>
      <c r="D271" s="343" t="s">
        <v>207</v>
      </c>
      <c r="E271" s="344"/>
      <c r="F271" s="344"/>
      <c r="G271" s="356">
        <f>G272+G277+G291</f>
        <v>8386.5</v>
      </c>
    </row>
    <row r="272" spans="1:10" ht="47.25" x14ac:dyDescent="0.25">
      <c r="A272" s="346" t="s">
        <v>231</v>
      </c>
      <c r="B272" s="347" t="s">
        <v>239</v>
      </c>
      <c r="C272" s="348" t="s">
        <v>230</v>
      </c>
      <c r="D272" s="348" t="s">
        <v>207</v>
      </c>
      <c r="E272" s="349" t="s">
        <v>472</v>
      </c>
      <c r="F272" s="349"/>
      <c r="G272" s="357">
        <f>G273</f>
        <v>42.2</v>
      </c>
    </row>
    <row r="273" spans="1:8" ht="47.25" x14ac:dyDescent="0.25">
      <c r="A273" s="346" t="s">
        <v>473</v>
      </c>
      <c r="B273" s="347" t="s">
        <v>239</v>
      </c>
      <c r="C273" s="348" t="s">
        <v>230</v>
      </c>
      <c r="D273" s="348" t="s">
        <v>207</v>
      </c>
      <c r="E273" s="349" t="s">
        <v>474</v>
      </c>
      <c r="F273" s="349"/>
      <c r="G273" s="357">
        <f>G274</f>
        <v>42.2</v>
      </c>
    </row>
    <row r="274" spans="1:8" ht="47.25" x14ac:dyDescent="0.25">
      <c r="A274" s="346" t="s">
        <v>550</v>
      </c>
      <c r="B274" s="347" t="s">
        <v>239</v>
      </c>
      <c r="C274" s="348" t="s">
        <v>230</v>
      </c>
      <c r="D274" s="348" t="s">
        <v>207</v>
      </c>
      <c r="E274" s="349" t="s">
        <v>475</v>
      </c>
      <c r="F274" s="349"/>
      <c r="G274" s="357">
        <f>G275</f>
        <v>42.2</v>
      </c>
    </row>
    <row r="275" spans="1:8" s="339" customFormat="1" ht="18.75" x14ac:dyDescent="0.3">
      <c r="A275" s="346" t="s">
        <v>479</v>
      </c>
      <c r="B275" s="347" t="s">
        <v>239</v>
      </c>
      <c r="C275" s="348" t="s">
        <v>230</v>
      </c>
      <c r="D275" s="348" t="s">
        <v>207</v>
      </c>
      <c r="E275" s="349" t="s">
        <v>475</v>
      </c>
      <c r="F275" s="349">
        <v>300</v>
      </c>
      <c r="G275" s="357">
        <f>G276</f>
        <v>42.2</v>
      </c>
      <c r="H275" s="472"/>
    </row>
    <row r="276" spans="1:8" ht="31.5" x14ac:dyDescent="0.25">
      <c r="A276" s="346" t="s">
        <v>526</v>
      </c>
      <c r="B276" s="347" t="s">
        <v>239</v>
      </c>
      <c r="C276" s="348" t="s">
        <v>230</v>
      </c>
      <c r="D276" s="348" t="s">
        <v>207</v>
      </c>
      <c r="E276" s="349" t="s">
        <v>475</v>
      </c>
      <c r="F276" s="349">
        <v>320</v>
      </c>
      <c r="G276" s="357">
        <v>42.2</v>
      </c>
    </row>
    <row r="277" spans="1:8" ht="31.5" x14ac:dyDescent="0.25">
      <c r="A277" s="346" t="s">
        <v>262</v>
      </c>
      <c r="B277" s="347" t="s">
        <v>239</v>
      </c>
      <c r="C277" s="348">
        <v>10</v>
      </c>
      <c r="D277" s="348" t="s">
        <v>207</v>
      </c>
      <c r="E277" s="349" t="s">
        <v>299</v>
      </c>
      <c r="F277" s="349"/>
      <c r="G277" s="357">
        <f>G285+G278</f>
        <v>8003.7999999999993</v>
      </c>
    </row>
    <row r="278" spans="1:8" ht="31.5" x14ac:dyDescent="0.25">
      <c r="A278" s="346" t="s">
        <v>457</v>
      </c>
      <c r="B278" s="347" t="s">
        <v>239</v>
      </c>
      <c r="C278" s="348" t="s">
        <v>230</v>
      </c>
      <c r="D278" s="348" t="s">
        <v>207</v>
      </c>
      <c r="E278" s="349" t="s">
        <v>458</v>
      </c>
      <c r="F278" s="349"/>
      <c r="G278" s="357">
        <f>G279+G282</f>
        <v>1914.9</v>
      </c>
    </row>
    <row r="279" spans="1:8" ht="47.25" x14ac:dyDescent="0.25">
      <c r="A279" s="387" t="s">
        <v>653</v>
      </c>
      <c r="B279" s="347" t="s">
        <v>239</v>
      </c>
      <c r="C279" s="348" t="s">
        <v>230</v>
      </c>
      <c r="D279" s="348" t="s">
        <v>207</v>
      </c>
      <c r="E279" s="349" t="s">
        <v>651</v>
      </c>
      <c r="F279" s="349"/>
      <c r="G279" s="357">
        <f>G280</f>
        <v>648.4</v>
      </c>
    </row>
    <row r="280" spans="1:8" x14ac:dyDescent="0.25">
      <c r="A280" s="346" t="s">
        <v>479</v>
      </c>
      <c r="B280" s="347" t="s">
        <v>239</v>
      </c>
      <c r="C280" s="348" t="s">
        <v>230</v>
      </c>
      <c r="D280" s="348" t="s">
        <v>207</v>
      </c>
      <c r="E280" s="349" t="s">
        <v>651</v>
      </c>
      <c r="F280" s="349">
        <v>300</v>
      </c>
      <c r="G280" s="357">
        <f>G281</f>
        <v>648.4</v>
      </c>
    </row>
    <row r="281" spans="1:8" ht="31.5" x14ac:dyDescent="0.25">
      <c r="A281" s="346" t="s">
        <v>526</v>
      </c>
      <c r="B281" s="347" t="s">
        <v>239</v>
      </c>
      <c r="C281" s="348" t="s">
        <v>230</v>
      </c>
      <c r="D281" s="348" t="s">
        <v>207</v>
      </c>
      <c r="E281" s="349" t="s">
        <v>651</v>
      </c>
      <c r="F281" s="349">
        <v>320</v>
      </c>
      <c r="G281" s="357">
        <v>648.4</v>
      </c>
    </row>
    <row r="282" spans="1:8" ht="31.5" x14ac:dyDescent="0.25">
      <c r="A282" s="346" t="s">
        <v>654</v>
      </c>
      <c r="B282" s="347" t="s">
        <v>239</v>
      </c>
      <c r="C282" s="348" t="s">
        <v>230</v>
      </c>
      <c r="D282" s="348" t="s">
        <v>207</v>
      </c>
      <c r="E282" s="349" t="s">
        <v>652</v>
      </c>
      <c r="F282" s="349"/>
      <c r="G282" s="357">
        <f>G283</f>
        <v>1266.5</v>
      </c>
    </row>
    <row r="283" spans="1:8" x14ac:dyDescent="0.25">
      <c r="A283" s="346" t="s">
        <v>479</v>
      </c>
      <c r="B283" s="347" t="s">
        <v>239</v>
      </c>
      <c r="C283" s="348" t="s">
        <v>230</v>
      </c>
      <c r="D283" s="348" t="s">
        <v>207</v>
      </c>
      <c r="E283" s="349" t="s">
        <v>652</v>
      </c>
      <c r="F283" s="349">
        <v>300</v>
      </c>
      <c r="G283" s="357">
        <f>G284</f>
        <v>1266.5</v>
      </c>
    </row>
    <row r="284" spans="1:8" ht="31.5" x14ac:dyDescent="0.25">
      <c r="A284" s="346" t="s">
        <v>526</v>
      </c>
      <c r="B284" s="347" t="s">
        <v>459</v>
      </c>
      <c r="C284" s="348" t="s">
        <v>230</v>
      </c>
      <c r="D284" s="348" t="s">
        <v>207</v>
      </c>
      <c r="E284" s="349" t="s">
        <v>652</v>
      </c>
      <c r="F284" s="349">
        <v>320</v>
      </c>
      <c r="G284" s="357">
        <v>1266.5</v>
      </c>
    </row>
    <row r="285" spans="1:8" ht="18" customHeight="1" x14ac:dyDescent="0.25">
      <c r="A285" s="346" t="s">
        <v>319</v>
      </c>
      <c r="B285" s="347" t="s">
        <v>239</v>
      </c>
      <c r="C285" s="348" t="s">
        <v>230</v>
      </c>
      <c r="D285" s="348" t="s">
        <v>207</v>
      </c>
      <c r="E285" s="349" t="s">
        <v>320</v>
      </c>
      <c r="F285" s="349"/>
      <c r="G285" s="357">
        <f>G286</f>
        <v>6088.9</v>
      </c>
    </row>
    <row r="286" spans="1:8" ht="47.25" x14ac:dyDescent="0.25">
      <c r="A286" s="346" t="s">
        <v>476</v>
      </c>
      <c r="B286" s="347" t="s">
        <v>239</v>
      </c>
      <c r="C286" s="348" t="s">
        <v>230</v>
      </c>
      <c r="D286" s="348" t="s">
        <v>207</v>
      </c>
      <c r="E286" s="349" t="s">
        <v>499</v>
      </c>
      <c r="F286" s="349"/>
      <c r="G286" s="357">
        <f>G287+G289</f>
        <v>6088.9</v>
      </c>
    </row>
    <row r="287" spans="1:8" ht="31.5" x14ac:dyDescent="0.25">
      <c r="A287" s="346" t="s">
        <v>215</v>
      </c>
      <c r="B287" s="347" t="s">
        <v>239</v>
      </c>
      <c r="C287" s="348" t="s">
        <v>230</v>
      </c>
      <c r="D287" s="348" t="s">
        <v>207</v>
      </c>
      <c r="E287" s="349" t="s">
        <v>499</v>
      </c>
      <c r="F287" s="349">
        <v>200</v>
      </c>
      <c r="G287" s="357">
        <f>G288</f>
        <v>107.7</v>
      </c>
    </row>
    <row r="288" spans="1:8" ht="31.5" x14ac:dyDescent="0.25">
      <c r="A288" s="346" t="s">
        <v>216</v>
      </c>
      <c r="B288" s="347" t="s">
        <v>239</v>
      </c>
      <c r="C288" s="348" t="s">
        <v>230</v>
      </c>
      <c r="D288" s="348" t="s">
        <v>207</v>
      </c>
      <c r="E288" s="349" t="s">
        <v>499</v>
      </c>
      <c r="F288" s="349">
        <v>240</v>
      </c>
      <c r="G288" s="357">
        <v>107.7</v>
      </c>
    </row>
    <row r="289" spans="1:13" x14ac:dyDescent="0.25">
      <c r="A289" s="346" t="s">
        <v>479</v>
      </c>
      <c r="B289" s="347" t="s">
        <v>239</v>
      </c>
      <c r="C289" s="348" t="s">
        <v>230</v>
      </c>
      <c r="D289" s="348" t="s">
        <v>207</v>
      </c>
      <c r="E289" s="349" t="s">
        <v>499</v>
      </c>
      <c r="F289" s="354">
        <v>300</v>
      </c>
      <c r="G289" s="357">
        <f>G290</f>
        <v>5981.2</v>
      </c>
      <c r="K289" s="340"/>
      <c r="L289" s="340"/>
      <c r="M289" s="340"/>
    </row>
    <row r="290" spans="1:13" x14ac:dyDescent="0.25">
      <c r="A290" s="346" t="s">
        <v>244</v>
      </c>
      <c r="B290" s="347" t="s">
        <v>239</v>
      </c>
      <c r="C290" s="348" t="s">
        <v>230</v>
      </c>
      <c r="D290" s="348" t="s">
        <v>207</v>
      </c>
      <c r="E290" s="349" t="s">
        <v>499</v>
      </c>
      <c r="F290" s="403">
        <v>310</v>
      </c>
      <c r="G290" s="357">
        <f>5981.2+7.8-7.8</f>
        <v>5981.2</v>
      </c>
    </row>
    <row r="291" spans="1:13" ht="31.5" x14ac:dyDescent="0.25">
      <c r="A291" s="346" t="s">
        <v>477</v>
      </c>
      <c r="B291" s="347" t="s">
        <v>239</v>
      </c>
      <c r="C291" s="348" t="s">
        <v>230</v>
      </c>
      <c r="D291" s="348" t="s">
        <v>207</v>
      </c>
      <c r="E291" s="349" t="s">
        <v>478</v>
      </c>
      <c r="F291" s="349"/>
      <c r="G291" s="357">
        <f>G292</f>
        <v>340.5</v>
      </c>
    </row>
    <row r="292" spans="1:13" ht="47.25" x14ac:dyDescent="0.25">
      <c r="A292" s="346" t="s">
        <v>171</v>
      </c>
      <c r="B292" s="347" t="s">
        <v>239</v>
      </c>
      <c r="C292" s="348" t="s">
        <v>230</v>
      </c>
      <c r="D292" s="348" t="s">
        <v>207</v>
      </c>
      <c r="E292" s="349" t="s">
        <v>567</v>
      </c>
      <c r="F292" s="382"/>
      <c r="G292" s="357">
        <f>G293</f>
        <v>340.5</v>
      </c>
    </row>
    <row r="293" spans="1:13" x14ac:dyDescent="0.25">
      <c r="A293" s="346" t="s">
        <v>479</v>
      </c>
      <c r="B293" s="347" t="s">
        <v>239</v>
      </c>
      <c r="C293" s="348" t="s">
        <v>230</v>
      </c>
      <c r="D293" s="348" t="s">
        <v>207</v>
      </c>
      <c r="E293" s="349" t="s">
        <v>567</v>
      </c>
      <c r="F293" s="354">
        <v>300</v>
      </c>
      <c r="G293" s="357">
        <f>G294</f>
        <v>340.5</v>
      </c>
    </row>
    <row r="294" spans="1:13" x14ac:dyDescent="0.25">
      <c r="A294" s="346" t="s">
        <v>244</v>
      </c>
      <c r="B294" s="347" t="s">
        <v>239</v>
      </c>
      <c r="C294" s="348" t="s">
        <v>230</v>
      </c>
      <c r="D294" s="348" t="s">
        <v>207</v>
      </c>
      <c r="E294" s="349" t="s">
        <v>567</v>
      </c>
      <c r="F294" s="403">
        <v>310</v>
      </c>
      <c r="G294" s="357">
        <v>340.5</v>
      </c>
    </row>
    <row r="295" spans="1:13" ht="18.75" x14ac:dyDescent="0.3">
      <c r="A295" s="332" t="s">
        <v>64</v>
      </c>
      <c r="B295" s="336" t="s">
        <v>239</v>
      </c>
      <c r="C295" s="330">
        <v>11</v>
      </c>
      <c r="D295" s="330"/>
      <c r="E295" s="331"/>
      <c r="F295" s="331"/>
      <c r="G295" s="356">
        <f t="shared" ref="G295:G300" si="6">G296</f>
        <v>88</v>
      </c>
      <c r="H295" s="340"/>
      <c r="I295" s="340"/>
      <c r="J295" s="340"/>
    </row>
    <row r="296" spans="1:13" s="334" customFormat="1" x14ac:dyDescent="0.25">
      <c r="A296" s="355" t="s">
        <v>232</v>
      </c>
      <c r="B296" s="345" t="s">
        <v>239</v>
      </c>
      <c r="C296" s="343">
        <v>11</v>
      </c>
      <c r="D296" s="343" t="s">
        <v>206</v>
      </c>
      <c r="E296" s="344"/>
      <c r="F296" s="344"/>
      <c r="G296" s="356">
        <f>G297+G302</f>
        <v>88</v>
      </c>
    </row>
    <row r="297" spans="1:13" ht="31.5" x14ac:dyDescent="0.25">
      <c r="A297" s="346" t="s">
        <v>480</v>
      </c>
      <c r="B297" s="347" t="s">
        <v>239</v>
      </c>
      <c r="C297" s="348" t="s">
        <v>233</v>
      </c>
      <c r="D297" s="348" t="s">
        <v>206</v>
      </c>
      <c r="E297" s="349" t="s">
        <v>481</v>
      </c>
      <c r="F297" s="349"/>
      <c r="G297" s="357">
        <f t="shared" si="6"/>
        <v>80</v>
      </c>
    </row>
    <row r="298" spans="1:13" ht="31.5" x14ac:dyDescent="0.25">
      <c r="A298" s="346" t="s">
        <v>482</v>
      </c>
      <c r="B298" s="347" t="s">
        <v>239</v>
      </c>
      <c r="C298" s="348" t="s">
        <v>233</v>
      </c>
      <c r="D298" s="348" t="s">
        <v>206</v>
      </c>
      <c r="E298" s="349" t="s">
        <v>527</v>
      </c>
      <c r="F298" s="349"/>
      <c r="G298" s="357">
        <f t="shared" si="6"/>
        <v>80</v>
      </c>
    </row>
    <row r="299" spans="1:13" ht="31.5" x14ac:dyDescent="0.25">
      <c r="A299" s="346" t="s">
        <v>551</v>
      </c>
      <c r="B299" s="347" t="s">
        <v>239</v>
      </c>
      <c r="C299" s="348" t="s">
        <v>233</v>
      </c>
      <c r="D299" s="348" t="s">
        <v>206</v>
      </c>
      <c r="E299" s="349" t="s">
        <v>528</v>
      </c>
      <c r="F299" s="349"/>
      <c r="G299" s="357">
        <f t="shared" si="6"/>
        <v>80</v>
      </c>
    </row>
    <row r="300" spans="1:13" ht="31.5" x14ac:dyDescent="0.25">
      <c r="A300" s="346" t="s">
        <v>215</v>
      </c>
      <c r="B300" s="347" t="s">
        <v>239</v>
      </c>
      <c r="C300" s="348" t="s">
        <v>233</v>
      </c>
      <c r="D300" s="348" t="s">
        <v>206</v>
      </c>
      <c r="E300" s="349" t="s">
        <v>528</v>
      </c>
      <c r="F300" s="349">
        <v>200</v>
      </c>
      <c r="G300" s="357">
        <f t="shared" si="6"/>
        <v>80</v>
      </c>
    </row>
    <row r="301" spans="1:13" ht="31.5" x14ac:dyDescent="0.25">
      <c r="A301" s="346" t="s">
        <v>216</v>
      </c>
      <c r="B301" s="347" t="s">
        <v>239</v>
      </c>
      <c r="C301" s="348" t="s">
        <v>233</v>
      </c>
      <c r="D301" s="348" t="s">
        <v>206</v>
      </c>
      <c r="E301" s="349" t="s">
        <v>528</v>
      </c>
      <c r="F301" s="349">
        <v>240</v>
      </c>
      <c r="G301" s="357">
        <v>80</v>
      </c>
    </row>
    <row r="302" spans="1:13" ht="31.5" x14ac:dyDescent="0.25">
      <c r="A302" s="463" t="s">
        <v>262</v>
      </c>
      <c r="B302" s="347" t="s">
        <v>239</v>
      </c>
      <c r="C302" s="348" t="s">
        <v>233</v>
      </c>
      <c r="D302" s="348" t="s">
        <v>206</v>
      </c>
      <c r="E302" s="370" t="s">
        <v>299</v>
      </c>
      <c r="F302" s="349"/>
      <c r="G302" s="357">
        <f>G303</f>
        <v>8</v>
      </c>
    </row>
    <row r="303" spans="1:13" ht="31.5" x14ac:dyDescent="0.25">
      <c r="A303" s="464" t="s">
        <v>594</v>
      </c>
      <c r="B303" s="347" t="s">
        <v>239</v>
      </c>
      <c r="C303" s="348" t="s">
        <v>233</v>
      </c>
      <c r="D303" s="348" t="s">
        <v>206</v>
      </c>
      <c r="E303" s="373" t="s">
        <v>300</v>
      </c>
      <c r="F303" s="349"/>
      <c r="G303" s="357">
        <f>G304</f>
        <v>8</v>
      </c>
    </row>
    <row r="304" spans="1:13" ht="63" x14ac:dyDescent="0.25">
      <c r="A304" s="465" t="s">
        <v>595</v>
      </c>
      <c r="B304" s="347" t="s">
        <v>239</v>
      </c>
      <c r="C304" s="348" t="s">
        <v>233</v>
      </c>
      <c r="D304" s="348" t="s">
        <v>206</v>
      </c>
      <c r="E304" s="451" t="s">
        <v>402</v>
      </c>
      <c r="F304" s="349"/>
      <c r="G304" s="357">
        <f>G305</f>
        <v>8</v>
      </c>
    </row>
    <row r="305" spans="1:10" ht="78.75" x14ac:dyDescent="0.25">
      <c r="A305" s="452" t="s">
        <v>614</v>
      </c>
      <c r="B305" s="347" t="s">
        <v>239</v>
      </c>
      <c r="C305" s="348" t="s">
        <v>233</v>
      </c>
      <c r="D305" s="348" t="s">
        <v>206</v>
      </c>
      <c r="E305" s="453" t="s">
        <v>615</v>
      </c>
      <c r="F305" s="349"/>
      <c r="G305" s="357">
        <f>G306</f>
        <v>8</v>
      </c>
    </row>
    <row r="306" spans="1:10" ht="31.5" x14ac:dyDescent="0.25">
      <c r="A306" s="111" t="s">
        <v>215</v>
      </c>
      <c r="B306" s="347" t="s">
        <v>239</v>
      </c>
      <c r="C306" s="348" t="s">
        <v>233</v>
      </c>
      <c r="D306" s="348" t="s">
        <v>206</v>
      </c>
      <c r="E306" s="453" t="s">
        <v>615</v>
      </c>
      <c r="F306" s="370">
        <v>200</v>
      </c>
      <c r="G306" s="357">
        <f>G307</f>
        <v>8</v>
      </c>
    </row>
    <row r="307" spans="1:10" ht="31.5" x14ac:dyDescent="0.25">
      <c r="A307" s="464" t="s">
        <v>216</v>
      </c>
      <c r="B307" s="347" t="s">
        <v>239</v>
      </c>
      <c r="C307" s="348" t="s">
        <v>233</v>
      </c>
      <c r="D307" s="348" t="s">
        <v>206</v>
      </c>
      <c r="E307" s="453" t="s">
        <v>615</v>
      </c>
      <c r="F307" s="373">
        <v>240</v>
      </c>
      <c r="G307" s="357">
        <v>8</v>
      </c>
    </row>
    <row r="308" spans="1:10" x14ac:dyDescent="0.25">
      <c r="A308" s="355" t="s">
        <v>70</v>
      </c>
      <c r="B308" s="345" t="s">
        <v>239</v>
      </c>
      <c r="C308" s="343">
        <v>12</v>
      </c>
      <c r="D308" s="343"/>
      <c r="E308" s="344"/>
      <c r="F308" s="344"/>
      <c r="G308" s="356">
        <f t="shared" ref="G308:G313" si="7">G309</f>
        <v>80</v>
      </c>
      <c r="H308" s="340"/>
      <c r="I308" s="340"/>
      <c r="J308" s="340"/>
    </row>
    <row r="309" spans="1:10" x14ac:dyDescent="0.25">
      <c r="A309" s="355" t="s">
        <v>504</v>
      </c>
      <c r="B309" s="345" t="s">
        <v>239</v>
      </c>
      <c r="C309" s="343" t="s">
        <v>225</v>
      </c>
      <c r="D309" s="343" t="s">
        <v>221</v>
      </c>
      <c r="E309" s="344"/>
      <c r="F309" s="344"/>
      <c r="G309" s="356">
        <f t="shared" si="7"/>
        <v>80</v>
      </c>
    </row>
    <row r="310" spans="1:10" s="383" customFormat="1" x14ac:dyDescent="0.25">
      <c r="A310" s="346" t="s">
        <v>483</v>
      </c>
      <c r="B310" s="347" t="s">
        <v>239</v>
      </c>
      <c r="C310" s="348">
        <v>12</v>
      </c>
      <c r="D310" s="348" t="s">
        <v>221</v>
      </c>
      <c r="E310" s="349" t="s">
        <v>484</v>
      </c>
      <c r="F310" s="349"/>
      <c r="G310" s="357">
        <f t="shared" si="7"/>
        <v>80</v>
      </c>
    </row>
    <row r="311" spans="1:10" x14ac:dyDescent="0.25">
      <c r="A311" s="346" t="s">
        <v>485</v>
      </c>
      <c r="B311" s="347" t="s">
        <v>239</v>
      </c>
      <c r="C311" s="348">
        <v>12</v>
      </c>
      <c r="D311" s="348" t="s">
        <v>221</v>
      </c>
      <c r="E311" s="349" t="s">
        <v>486</v>
      </c>
      <c r="F311" s="349"/>
      <c r="G311" s="357">
        <f t="shared" si="7"/>
        <v>80</v>
      </c>
    </row>
    <row r="312" spans="1:10" ht="33" customHeight="1" x14ac:dyDescent="0.25">
      <c r="A312" s="346" t="s">
        <v>487</v>
      </c>
      <c r="B312" s="347" t="s">
        <v>239</v>
      </c>
      <c r="C312" s="348">
        <v>12</v>
      </c>
      <c r="D312" s="348" t="s">
        <v>221</v>
      </c>
      <c r="E312" s="349" t="s">
        <v>488</v>
      </c>
      <c r="F312" s="349"/>
      <c r="G312" s="357">
        <f t="shared" si="7"/>
        <v>80</v>
      </c>
    </row>
    <row r="313" spans="1:10" ht="31.5" x14ac:dyDescent="0.25">
      <c r="A313" s="346" t="s">
        <v>215</v>
      </c>
      <c r="B313" s="347" t="s">
        <v>239</v>
      </c>
      <c r="C313" s="348">
        <v>12</v>
      </c>
      <c r="D313" s="348" t="s">
        <v>221</v>
      </c>
      <c r="E313" s="349" t="s">
        <v>488</v>
      </c>
      <c r="F313" s="349">
        <v>200</v>
      </c>
      <c r="G313" s="357">
        <f t="shared" si="7"/>
        <v>80</v>
      </c>
    </row>
    <row r="314" spans="1:10" ht="31.5" x14ac:dyDescent="0.25">
      <c r="A314" s="346" t="s">
        <v>216</v>
      </c>
      <c r="B314" s="347" t="s">
        <v>239</v>
      </c>
      <c r="C314" s="348">
        <v>12</v>
      </c>
      <c r="D314" s="348" t="s">
        <v>221</v>
      </c>
      <c r="E314" s="349" t="s">
        <v>488</v>
      </c>
      <c r="F314" s="349">
        <v>240</v>
      </c>
      <c r="G314" s="357">
        <v>80</v>
      </c>
    </row>
    <row r="315" spans="1:10" ht="40.5" x14ac:dyDescent="0.25">
      <c r="A315" s="328" t="s">
        <v>73</v>
      </c>
      <c r="B315" s="329" t="s">
        <v>240</v>
      </c>
      <c r="C315" s="330"/>
      <c r="D315" s="330"/>
      <c r="E315" s="331"/>
      <c r="F315" s="331"/>
      <c r="G315" s="356">
        <f>G316+G359+G353</f>
        <v>8211</v>
      </c>
    </row>
    <row r="316" spans="1:10" ht="18.75" x14ac:dyDescent="0.3">
      <c r="A316" s="332" t="s">
        <v>5</v>
      </c>
      <c r="B316" s="333" t="s">
        <v>240</v>
      </c>
      <c r="C316" s="330" t="s">
        <v>206</v>
      </c>
      <c r="D316" s="330"/>
      <c r="E316" s="331"/>
      <c r="F316" s="331"/>
      <c r="G316" s="356">
        <f>G317</f>
        <v>5486.7</v>
      </c>
    </row>
    <row r="317" spans="1:10" ht="47.25" x14ac:dyDescent="0.25">
      <c r="A317" s="335" t="s">
        <v>74</v>
      </c>
      <c r="B317" s="336" t="s">
        <v>240</v>
      </c>
      <c r="C317" s="330" t="s">
        <v>206</v>
      </c>
      <c r="D317" s="330" t="s">
        <v>219</v>
      </c>
      <c r="E317" s="331"/>
      <c r="F317" s="331"/>
      <c r="G317" s="356">
        <f>G323+G328+G341+G318</f>
        <v>5486.7</v>
      </c>
    </row>
    <row r="318" spans="1:10" ht="47.25" x14ac:dyDescent="0.25">
      <c r="A318" s="364" t="s">
        <v>415</v>
      </c>
      <c r="B318" s="324" t="s">
        <v>240</v>
      </c>
      <c r="C318" s="321" t="s">
        <v>206</v>
      </c>
      <c r="D318" s="321" t="s">
        <v>219</v>
      </c>
      <c r="E318" s="370" t="s">
        <v>416</v>
      </c>
      <c r="F318" s="322"/>
      <c r="G318" s="357">
        <f>G319</f>
        <v>12</v>
      </c>
    </row>
    <row r="319" spans="1:10" ht="31.5" x14ac:dyDescent="0.25">
      <c r="A319" s="364" t="s">
        <v>417</v>
      </c>
      <c r="B319" s="324" t="s">
        <v>240</v>
      </c>
      <c r="C319" s="321" t="s">
        <v>206</v>
      </c>
      <c r="D319" s="321" t="s">
        <v>219</v>
      </c>
      <c r="E319" s="370" t="s">
        <v>418</v>
      </c>
      <c r="F319" s="322"/>
      <c r="G319" s="357">
        <f>G320</f>
        <v>12</v>
      </c>
    </row>
    <row r="320" spans="1:10" ht="31.5" x14ac:dyDescent="0.25">
      <c r="A320" s="364" t="s">
        <v>552</v>
      </c>
      <c r="B320" s="324" t="s">
        <v>240</v>
      </c>
      <c r="C320" s="321" t="s">
        <v>206</v>
      </c>
      <c r="D320" s="321" t="s">
        <v>219</v>
      </c>
      <c r="E320" s="322" t="s">
        <v>419</v>
      </c>
      <c r="F320" s="322"/>
      <c r="G320" s="357">
        <f>G321</f>
        <v>12</v>
      </c>
    </row>
    <row r="321" spans="1:7" ht="31.5" x14ac:dyDescent="0.25">
      <c r="A321" s="346" t="s">
        <v>215</v>
      </c>
      <c r="B321" s="324" t="s">
        <v>240</v>
      </c>
      <c r="C321" s="321" t="s">
        <v>206</v>
      </c>
      <c r="D321" s="321" t="s">
        <v>219</v>
      </c>
      <c r="E321" s="322" t="s">
        <v>419</v>
      </c>
      <c r="F321" s="322">
        <v>200</v>
      </c>
      <c r="G321" s="357">
        <f>G322</f>
        <v>12</v>
      </c>
    </row>
    <row r="322" spans="1:7" ht="31.5" x14ac:dyDescent="0.25">
      <c r="A322" s="346" t="s">
        <v>216</v>
      </c>
      <c r="B322" s="324" t="s">
        <v>240</v>
      </c>
      <c r="C322" s="321" t="s">
        <v>206</v>
      </c>
      <c r="D322" s="321" t="s">
        <v>219</v>
      </c>
      <c r="E322" s="322" t="s">
        <v>419</v>
      </c>
      <c r="F322" s="322">
        <v>240</v>
      </c>
      <c r="G322" s="357">
        <v>12</v>
      </c>
    </row>
    <row r="323" spans="1:7" ht="47.25" x14ac:dyDescent="0.25">
      <c r="A323" s="323" t="s">
        <v>530</v>
      </c>
      <c r="B323" s="324" t="s">
        <v>240</v>
      </c>
      <c r="C323" s="321" t="s">
        <v>206</v>
      </c>
      <c r="D323" s="321" t="s">
        <v>219</v>
      </c>
      <c r="E323" s="322" t="s">
        <v>398</v>
      </c>
      <c r="F323" s="322"/>
      <c r="G323" s="357">
        <f>G324</f>
        <v>926.6</v>
      </c>
    </row>
    <row r="324" spans="1:7" ht="31.5" x14ac:dyDescent="0.25">
      <c r="A324" s="323" t="s">
        <v>532</v>
      </c>
      <c r="B324" s="324" t="s">
        <v>240</v>
      </c>
      <c r="C324" s="321" t="s">
        <v>206</v>
      </c>
      <c r="D324" s="321" t="s">
        <v>219</v>
      </c>
      <c r="E324" s="322" t="s">
        <v>399</v>
      </c>
      <c r="F324" s="322"/>
      <c r="G324" s="357">
        <f>G325</f>
        <v>926.6</v>
      </c>
    </row>
    <row r="325" spans="1:7" ht="47.25" x14ac:dyDescent="0.25">
      <c r="A325" s="323" t="s">
        <v>531</v>
      </c>
      <c r="B325" s="324" t="s">
        <v>240</v>
      </c>
      <c r="C325" s="321" t="s">
        <v>206</v>
      </c>
      <c r="D325" s="321" t="s">
        <v>219</v>
      </c>
      <c r="E325" s="322" t="s">
        <v>400</v>
      </c>
      <c r="F325" s="322"/>
      <c r="G325" s="357">
        <f>G326</f>
        <v>926.6</v>
      </c>
    </row>
    <row r="326" spans="1:7" ht="31.5" x14ac:dyDescent="0.25">
      <c r="A326" s="346" t="s">
        <v>215</v>
      </c>
      <c r="B326" s="324" t="s">
        <v>240</v>
      </c>
      <c r="C326" s="321" t="s">
        <v>206</v>
      </c>
      <c r="D326" s="321" t="s">
        <v>219</v>
      </c>
      <c r="E326" s="322" t="s">
        <v>400</v>
      </c>
      <c r="F326" s="322">
        <v>200</v>
      </c>
      <c r="G326" s="357">
        <f>G327</f>
        <v>926.6</v>
      </c>
    </row>
    <row r="327" spans="1:7" ht="31.5" x14ac:dyDescent="0.25">
      <c r="A327" s="346" t="s">
        <v>216</v>
      </c>
      <c r="B327" s="324" t="s">
        <v>240</v>
      </c>
      <c r="C327" s="321" t="s">
        <v>206</v>
      </c>
      <c r="D327" s="321" t="s">
        <v>219</v>
      </c>
      <c r="E327" s="322" t="s">
        <v>400</v>
      </c>
      <c r="F327" s="322">
        <v>240</v>
      </c>
      <c r="G327" s="357">
        <f>938.6-12</f>
        <v>926.6</v>
      </c>
    </row>
    <row r="328" spans="1:7" ht="31.5" x14ac:dyDescent="0.25">
      <c r="A328" s="323" t="s">
        <v>262</v>
      </c>
      <c r="B328" s="324" t="s">
        <v>240</v>
      </c>
      <c r="C328" s="321" t="s">
        <v>206</v>
      </c>
      <c r="D328" s="321" t="s">
        <v>219</v>
      </c>
      <c r="E328" s="322" t="s">
        <v>299</v>
      </c>
      <c r="F328" s="322"/>
      <c r="G328" s="357">
        <f>G329+G335</f>
        <v>755.40000000000009</v>
      </c>
    </row>
    <row r="329" spans="1:7" ht="18.75" customHeight="1" x14ac:dyDescent="0.25">
      <c r="A329" s="323" t="s">
        <v>319</v>
      </c>
      <c r="B329" s="324" t="s">
        <v>240</v>
      </c>
      <c r="C329" s="321" t="s">
        <v>206</v>
      </c>
      <c r="D329" s="321" t="s">
        <v>219</v>
      </c>
      <c r="E329" s="322" t="s">
        <v>320</v>
      </c>
      <c r="F329" s="322"/>
      <c r="G329" s="357">
        <f>G330</f>
        <v>383.70000000000005</v>
      </c>
    </row>
    <row r="330" spans="1:7" ht="98.25" customHeight="1" x14ac:dyDescent="0.25">
      <c r="A330" s="404" t="s">
        <v>533</v>
      </c>
      <c r="B330" s="324" t="s">
        <v>240</v>
      </c>
      <c r="C330" s="321" t="s">
        <v>206</v>
      </c>
      <c r="D330" s="321" t="s">
        <v>219</v>
      </c>
      <c r="E330" s="322" t="s">
        <v>534</v>
      </c>
      <c r="F330" s="322"/>
      <c r="G330" s="357">
        <f>G331+G333</f>
        <v>383.70000000000005</v>
      </c>
    </row>
    <row r="331" spans="1:7" ht="65.25" customHeight="1" x14ac:dyDescent="0.25">
      <c r="A331" s="346" t="s">
        <v>281</v>
      </c>
      <c r="B331" s="324" t="s">
        <v>240</v>
      </c>
      <c r="C331" s="321" t="s">
        <v>206</v>
      </c>
      <c r="D331" s="321" t="s">
        <v>219</v>
      </c>
      <c r="E331" s="322" t="s">
        <v>534</v>
      </c>
      <c r="F331" s="322">
        <v>100</v>
      </c>
      <c r="G331" s="357">
        <f>G332</f>
        <v>334.90000000000003</v>
      </c>
    </row>
    <row r="332" spans="1:7" ht="31.5" x14ac:dyDescent="0.25">
      <c r="A332" s="346" t="s">
        <v>210</v>
      </c>
      <c r="B332" s="324" t="s">
        <v>240</v>
      </c>
      <c r="C332" s="321" t="s">
        <v>206</v>
      </c>
      <c r="D332" s="321" t="s">
        <v>219</v>
      </c>
      <c r="E332" s="322" t="s">
        <v>534</v>
      </c>
      <c r="F332" s="322">
        <v>120</v>
      </c>
      <c r="G332" s="357">
        <f>354.1-19.2</f>
        <v>334.90000000000003</v>
      </c>
    </row>
    <row r="333" spans="1:7" ht="31.5" x14ac:dyDescent="0.25">
      <c r="A333" s="346" t="s">
        <v>215</v>
      </c>
      <c r="B333" s="324" t="s">
        <v>240</v>
      </c>
      <c r="C333" s="321" t="s">
        <v>206</v>
      </c>
      <c r="D333" s="321" t="s">
        <v>219</v>
      </c>
      <c r="E333" s="322" t="s">
        <v>534</v>
      </c>
      <c r="F333" s="322">
        <v>200</v>
      </c>
      <c r="G333" s="357">
        <f>G334</f>
        <v>48.8</v>
      </c>
    </row>
    <row r="334" spans="1:7" ht="31.5" x14ac:dyDescent="0.25">
      <c r="A334" s="346" t="s">
        <v>216</v>
      </c>
      <c r="B334" s="324" t="s">
        <v>240</v>
      </c>
      <c r="C334" s="321" t="s">
        <v>206</v>
      </c>
      <c r="D334" s="321" t="s">
        <v>219</v>
      </c>
      <c r="E334" s="322" t="s">
        <v>534</v>
      </c>
      <c r="F334" s="322">
        <v>240</v>
      </c>
      <c r="G334" s="357">
        <v>48.8</v>
      </c>
    </row>
    <row r="335" spans="1:7" ht="31.5" x14ac:dyDescent="0.25">
      <c r="A335" s="346" t="s">
        <v>307</v>
      </c>
      <c r="B335" s="324" t="s">
        <v>240</v>
      </c>
      <c r="C335" s="321" t="s">
        <v>206</v>
      </c>
      <c r="D335" s="321" t="s">
        <v>219</v>
      </c>
      <c r="E335" s="322" t="s">
        <v>300</v>
      </c>
      <c r="F335" s="322"/>
      <c r="G335" s="357">
        <f>G336</f>
        <v>371.7</v>
      </c>
    </row>
    <row r="336" spans="1:7" ht="63" x14ac:dyDescent="0.25">
      <c r="A336" s="206" t="s">
        <v>401</v>
      </c>
      <c r="B336" s="324" t="s">
        <v>240</v>
      </c>
      <c r="C336" s="321" t="s">
        <v>206</v>
      </c>
      <c r="D336" s="321" t="s">
        <v>219</v>
      </c>
      <c r="E336" s="322" t="s">
        <v>402</v>
      </c>
      <c r="F336" s="322"/>
      <c r="G336" s="357">
        <f>G337+G339</f>
        <v>371.7</v>
      </c>
    </row>
    <row r="337" spans="1:7" ht="65.25" customHeight="1" x14ac:dyDescent="0.25">
      <c r="A337" s="346" t="s">
        <v>281</v>
      </c>
      <c r="B337" s="324" t="s">
        <v>240</v>
      </c>
      <c r="C337" s="321" t="s">
        <v>206</v>
      </c>
      <c r="D337" s="321" t="s">
        <v>219</v>
      </c>
      <c r="E337" s="322" t="s">
        <v>402</v>
      </c>
      <c r="F337" s="322">
        <v>100</v>
      </c>
      <c r="G337" s="357">
        <f>G338</f>
        <v>354.2</v>
      </c>
    </row>
    <row r="338" spans="1:7" ht="31.5" x14ac:dyDescent="0.25">
      <c r="A338" s="346" t="s">
        <v>210</v>
      </c>
      <c r="B338" s="324" t="s">
        <v>240</v>
      </c>
      <c r="C338" s="321" t="s">
        <v>206</v>
      </c>
      <c r="D338" s="321" t="s">
        <v>219</v>
      </c>
      <c r="E338" s="322" t="s">
        <v>402</v>
      </c>
      <c r="F338" s="322">
        <v>120</v>
      </c>
      <c r="G338" s="357">
        <v>354.2</v>
      </c>
    </row>
    <row r="339" spans="1:7" ht="31.5" x14ac:dyDescent="0.25">
      <c r="A339" s="346" t="s">
        <v>215</v>
      </c>
      <c r="B339" s="324" t="s">
        <v>240</v>
      </c>
      <c r="C339" s="321" t="s">
        <v>206</v>
      </c>
      <c r="D339" s="321" t="s">
        <v>219</v>
      </c>
      <c r="E339" s="322" t="s">
        <v>402</v>
      </c>
      <c r="F339" s="322">
        <v>200</v>
      </c>
      <c r="G339" s="357">
        <f>G340</f>
        <v>17.5</v>
      </c>
    </row>
    <row r="340" spans="1:7" ht="31.5" x14ac:dyDescent="0.25">
      <c r="A340" s="346" t="s">
        <v>216</v>
      </c>
      <c r="B340" s="324" t="s">
        <v>240</v>
      </c>
      <c r="C340" s="321" t="s">
        <v>206</v>
      </c>
      <c r="D340" s="321" t="s">
        <v>219</v>
      </c>
      <c r="E340" s="322" t="s">
        <v>402</v>
      </c>
      <c r="F340" s="322">
        <v>240</v>
      </c>
      <c r="G340" s="357">
        <v>17.5</v>
      </c>
    </row>
    <row r="341" spans="1:7" x14ac:dyDescent="0.25">
      <c r="A341" s="346" t="s">
        <v>208</v>
      </c>
      <c r="B341" s="324" t="s">
        <v>240</v>
      </c>
      <c r="C341" s="321" t="s">
        <v>206</v>
      </c>
      <c r="D341" s="321" t="s">
        <v>219</v>
      </c>
      <c r="E341" s="322" t="s">
        <v>278</v>
      </c>
      <c r="F341" s="322"/>
      <c r="G341" s="357">
        <f>G342+G349</f>
        <v>3792.7</v>
      </c>
    </row>
    <row r="342" spans="1:7" x14ac:dyDescent="0.25">
      <c r="A342" s="323" t="s">
        <v>403</v>
      </c>
      <c r="B342" s="324" t="s">
        <v>240</v>
      </c>
      <c r="C342" s="321" t="s">
        <v>206</v>
      </c>
      <c r="D342" s="321" t="s">
        <v>219</v>
      </c>
      <c r="E342" s="322" t="s">
        <v>404</v>
      </c>
      <c r="F342" s="322"/>
      <c r="G342" s="357">
        <f>G343+G346</f>
        <v>3498.7</v>
      </c>
    </row>
    <row r="343" spans="1:7" x14ac:dyDescent="0.25">
      <c r="A343" s="323" t="s">
        <v>214</v>
      </c>
      <c r="B343" s="324" t="s">
        <v>240</v>
      </c>
      <c r="C343" s="321" t="s">
        <v>206</v>
      </c>
      <c r="D343" s="321" t="s">
        <v>219</v>
      </c>
      <c r="E343" s="322" t="s">
        <v>280</v>
      </c>
      <c r="F343" s="322"/>
      <c r="G343" s="357">
        <f>G344</f>
        <v>3484.7</v>
      </c>
    </row>
    <row r="344" spans="1:7" ht="66.75" customHeight="1" x14ac:dyDescent="0.25">
      <c r="A344" s="346" t="s">
        <v>281</v>
      </c>
      <c r="B344" s="324" t="s">
        <v>240</v>
      </c>
      <c r="C344" s="321" t="s">
        <v>206</v>
      </c>
      <c r="D344" s="321" t="s">
        <v>219</v>
      </c>
      <c r="E344" s="322" t="s">
        <v>280</v>
      </c>
      <c r="F344" s="322">
        <v>100</v>
      </c>
      <c r="G344" s="357">
        <f>G345</f>
        <v>3484.7</v>
      </c>
    </row>
    <row r="345" spans="1:7" s="334" customFormat="1" ht="31.5" x14ac:dyDescent="0.25">
      <c r="A345" s="346" t="s">
        <v>210</v>
      </c>
      <c r="B345" s="324" t="s">
        <v>240</v>
      </c>
      <c r="C345" s="321" t="s">
        <v>206</v>
      </c>
      <c r="D345" s="321" t="s">
        <v>219</v>
      </c>
      <c r="E345" s="322" t="s">
        <v>280</v>
      </c>
      <c r="F345" s="322">
        <v>120</v>
      </c>
      <c r="G345" s="357">
        <v>3484.7</v>
      </c>
    </row>
    <row r="346" spans="1:7" ht="31.5" x14ac:dyDescent="0.25">
      <c r="A346" s="346" t="s">
        <v>405</v>
      </c>
      <c r="B346" s="324" t="s">
        <v>240</v>
      </c>
      <c r="C346" s="321" t="s">
        <v>206</v>
      </c>
      <c r="D346" s="321" t="s">
        <v>219</v>
      </c>
      <c r="E346" s="322" t="s">
        <v>564</v>
      </c>
      <c r="F346" s="322"/>
      <c r="G346" s="357">
        <f>G347</f>
        <v>14</v>
      </c>
    </row>
    <row r="347" spans="1:7" x14ac:dyDescent="0.25">
      <c r="A347" s="346" t="s">
        <v>217</v>
      </c>
      <c r="B347" s="324" t="s">
        <v>240</v>
      </c>
      <c r="C347" s="321" t="s">
        <v>206</v>
      </c>
      <c r="D347" s="321" t="s">
        <v>219</v>
      </c>
      <c r="E347" s="322" t="s">
        <v>564</v>
      </c>
      <c r="F347" s="322">
        <v>800</v>
      </c>
      <c r="G347" s="357">
        <f>G348</f>
        <v>14</v>
      </c>
    </row>
    <row r="348" spans="1:7" x14ac:dyDescent="0.25">
      <c r="A348" s="409" t="s">
        <v>218</v>
      </c>
      <c r="B348" s="410" t="s">
        <v>240</v>
      </c>
      <c r="C348" s="411" t="s">
        <v>206</v>
      </c>
      <c r="D348" s="411" t="s">
        <v>219</v>
      </c>
      <c r="E348" s="412" t="s">
        <v>564</v>
      </c>
      <c r="F348" s="412">
        <v>850</v>
      </c>
      <c r="G348" s="413">
        <v>14</v>
      </c>
    </row>
    <row r="349" spans="1:7" ht="31.5" x14ac:dyDescent="0.25">
      <c r="A349" s="409" t="s">
        <v>428</v>
      </c>
      <c r="B349" s="410" t="s">
        <v>240</v>
      </c>
      <c r="C349" s="411" t="s">
        <v>206</v>
      </c>
      <c r="D349" s="411" t="s">
        <v>219</v>
      </c>
      <c r="E349" s="322" t="s">
        <v>500</v>
      </c>
      <c r="F349" s="412"/>
      <c r="G349" s="413">
        <f>G350</f>
        <v>294</v>
      </c>
    </row>
    <row r="350" spans="1:7" x14ac:dyDescent="0.25">
      <c r="A350" s="409" t="s">
        <v>592</v>
      </c>
      <c r="B350" s="410" t="s">
        <v>240</v>
      </c>
      <c r="C350" s="411" t="s">
        <v>206</v>
      </c>
      <c r="D350" s="411" t="s">
        <v>219</v>
      </c>
      <c r="E350" s="412" t="s">
        <v>593</v>
      </c>
      <c r="F350" s="412"/>
      <c r="G350" s="413">
        <f>G351</f>
        <v>294</v>
      </c>
    </row>
    <row r="351" spans="1:7" x14ac:dyDescent="0.25">
      <c r="A351" s="346" t="s">
        <v>217</v>
      </c>
      <c r="B351" s="324" t="s">
        <v>240</v>
      </c>
      <c r="C351" s="321" t="s">
        <v>206</v>
      </c>
      <c r="D351" s="321" t="s">
        <v>219</v>
      </c>
      <c r="E351" s="412" t="s">
        <v>593</v>
      </c>
      <c r="F351" s="322">
        <v>800</v>
      </c>
      <c r="G351" s="413">
        <f>G352</f>
        <v>294</v>
      </c>
    </row>
    <row r="352" spans="1:7" x14ac:dyDescent="0.25">
      <c r="A352" s="409" t="s">
        <v>430</v>
      </c>
      <c r="B352" s="324" t="s">
        <v>240</v>
      </c>
      <c r="C352" s="321" t="s">
        <v>206</v>
      </c>
      <c r="D352" s="321" t="s">
        <v>219</v>
      </c>
      <c r="E352" s="412" t="s">
        <v>593</v>
      </c>
      <c r="F352" s="412">
        <v>870</v>
      </c>
      <c r="G352" s="413">
        <v>294</v>
      </c>
    </row>
    <row r="353" spans="1:16382" s="418" customFormat="1" ht="37.5" x14ac:dyDescent="0.3">
      <c r="A353" s="425" t="s">
        <v>506</v>
      </c>
      <c r="B353" s="324" t="s">
        <v>240</v>
      </c>
      <c r="C353" s="426" t="s">
        <v>245</v>
      </c>
      <c r="D353" s="426"/>
      <c r="E353" s="337"/>
      <c r="F353" s="337"/>
      <c r="G353" s="357">
        <f>G354</f>
        <v>250</v>
      </c>
      <c r="H353" s="424"/>
      <c r="I353" s="424"/>
      <c r="J353" s="424"/>
      <c r="K353" s="417"/>
      <c r="L353" s="417"/>
      <c r="M353" s="417"/>
      <c r="N353" s="417"/>
      <c r="O353" s="417"/>
      <c r="P353" s="417"/>
      <c r="Q353" s="417"/>
      <c r="R353" s="417"/>
      <c r="S353" s="417"/>
      <c r="T353" s="417"/>
      <c r="U353" s="417"/>
      <c r="V353" s="417"/>
      <c r="W353" s="417"/>
      <c r="X353" s="417"/>
      <c r="Y353" s="417"/>
      <c r="Z353" s="417"/>
      <c r="AA353" s="417"/>
      <c r="AB353" s="417"/>
      <c r="AC353" s="417"/>
      <c r="AD353" s="417"/>
      <c r="AE353" s="417"/>
      <c r="AF353" s="417"/>
      <c r="AG353" s="417"/>
      <c r="AH353" s="417"/>
      <c r="AI353" s="417"/>
      <c r="AJ353" s="417"/>
      <c r="AK353" s="417"/>
      <c r="AL353" s="417"/>
      <c r="AM353" s="417"/>
      <c r="AN353" s="417"/>
      <c r="AO353" s="417"/>
      <c r="AP353" s="417"/>
      <c r="AQ353" s="417"/>
      <c r="AR353" s="417"/>
      <c r="AS353" s="417"/>
      <c r="AT353" s="417"/>
      <c r="AU353" s="417"/>
      <c r="AV353" s="417"/>
      <c r="AW353" s="417"/>
      <c r="AX353" s="417"/>
      <c r="AY353" s="417"/>
      <c r="AZ353" s="417"/>
      <c r="BA353" s="417"/>
      <c r="BB353" s="417"/>
      <c r="BC353" s="417"/>
      <c r="BD353" s="417"/>
      <c r="BE353" s="417"/>
      <c r="BF353" s="417"/>
      <c r="BG353" s="417"/>
      <c r="BH353" s="417"/>
      <c r="BI353" s="417"/>
      <c r="BJ353" s="417"/>
      <c r="BK353" s="417"/>
      <c r="BL353" s="417"/>
      <c r="BM353" s="417"/>
      <c r="BN353" s="417"/>
      <c r="BO353" s="417"/>
      <c r="BP353" s="417"/>
      <c r="BQ353" s="417"/>
      <c r="BR353" s="417"/>
      <c r="BS353" s="417"/>
      <c r="BT353" s="417"/>
      <c r="BU353" s="417"/>
      <c r="BV353" s="417"/>
      <c r="BW353" s="417"/>
      <c r="BX353" s="417"/>
      <c r="BY353" s="417"/>
      <c r="BZ353" s="417"/>
      <c r="CA353" s="417"/>
      <c r="CB353" s="417"/>
      <c r="CC353" s="417"/>
      <c r="CD353" s="417"/>
      <c r="CE353" s="417"/>
      <c r="CF353" s="417"/>
      <c r="CG353" s="417"/>
      <c r="CH353" s="417"/>
      <c r="CI353" s="417"/>
      <c r="CJ353" s="417"/>
      <c r="CK353" s="417"/>
      <c r="CL353" s="417"/>
      <c r="CM353" s="417"/>
      <c r="CN353" s="417"/>
      <c r="CO353" s="417"/>
      <c r="CP353" s="417"/>
      <c r="CQ353" s="417"/>
      <c r="CR353" s="417"/>
      <c r="CS353" s="417"/>
      <c r="CT353" s="417"/>
      <c r="CU353" s="417"/>
      <c r="CV353" s="417"/>
      <c r="CW353" s="417"/>
      <c r="CX353" s="417"/>
      <c r="CY353" s="417"/>
      <c r="CZ353" s="417"/>
      <c r="DA353" s="417"/>
      <c r="DB353" s="417"/>
      <c r="DC353" s="417"/>
      <c r="DD353" s="417"/>
      <c r="DE353" s="417"/>
      <c r="DF353" s="417"/>
      <c r="DG353" s="417"/>
      <c r="DH353" s="417"/>
      <c r="DI353" s="417"/>
      <c r="DJ353" s="417"/>
      <c r="DK353" s="417"/>
      <c r="DL353" s="417"/>
      <c r="DM353" s="417"/>
      <c r="DN353" s="417"/>
      <c r="DO353" s="417"/>
      <c r="DP353" s="417"/>
      <c r="DQ353" s="417"/>
      <c r="DR353" s="417"/>
      <c r="DS353" s="417"/>
      <c r="DT353" s="417"/>
      <c r="DU353" s="417"/>
      <c r="DV353" s="417"/>
      <c r="DW353" s="417"/>
      <c r="DX353" s="417"/>
      <c r="DY353" s="417"/>
      <c r="DZ353" s="417"/>
      <c r="EA353" s="417"/>
      <c r="EB353" s="417"/>
      <c r="EC353" s="417"/>
      <c r="ED353" s="417"/>
      <c r="EE353" s="417"/>
      <c r="EF353" s="417"/>
      <c r="EG353" s="417"/>
      <c r="EH353" s="417"/>
      <c r="EI353" s="417"/>
      <c r="EJ353" s="417"/>
      <c r="EK353" s="417"/>
      <c r="EL353" s="417"/>
      <c r="EM353" s="417"/>
      <c r="EN353" s="417"/>
      <c r="EO353" s="417"/>
      <c r="EP353" s="417"/>
      <c r="EQ353" s="417"/>
      <c r="ER353" s="417"/>
      <c r="ES353" s="417"/>
      <c r="ET353" s="417"/>
      <c r="EU353" s="417"/>
      <c r="EV353" s="417"/>
      <c r="EW353" s="417"/>
      <c r="EX353" s="417"/>
      <c r="EY353" s="417"/>
      <c r="EZ353" s="417"/>
      <c r="FA353" s="417"/>
      <c r="FB353" s="417"/>
      <c r="FC353" s="417"/>
      <c r="FD353" s="417"/>
      <c r="FE353" s="417"/>
      <c r="FF353" s="417"/>
      <c r="FG353" s="417"/>
      <c r="FH353" s="417"/>
      <c r="FI353" s="417"/>
      <c r="FJ353" s="417"/>
      <c r="FK353" s="417"/>
      <c r="FL353" s="417"/>
      <c r="FM353" s="417"/>
      <c r="FN353" s="417"/>
      <c r="FO353" s="417"/>
      <c r="FP353" s="417"/>
      <c r="FQ353" s="417"/>
      <c r="FR353" s="417"/>
      <c r="FS353" s="417"/>
      <c r="FT353" s="417"/>
      <c r="FU353" s="417"/>
      <c r="FV353" s="417"/>
      <c r="FW353" s="417"/>
      <c r="FX353" s="417"/>
      <c r="FY353" s="417"/>
      <c r="FZ353" s="417"/>
      <c r="GA353" s="417"/>
      <c r="GB353" s="417"/>
      <c r="GC353" s="417"/>
      <c r="GD353" s="417"/>
      <c r="GE353" s="417"/>
      <c r="GF353" s="417"/>
      <c r="GG353" s="417"/>
      <c r="GH353" s="417"/>
      <c r="GI353" s="417"/>
      <c r="GJ353" s="417"/>
      <c r="GK353" s="417"/>
      <c r="GL353" s="417"/>
      <c r="GM353" s="417"/>
      <c r="GN353" s="417"/>
      <c r="GO353" s="417"/>
      <c r="GP353" s="417"/>
      <c r="GQ353" s="417"/>
      <c r="GR353" s="417"/>
      <c r="GS353" s="417"/>
      <c r="GT353" s="417"/>
      <c r="GU353" s="417"/>
      <c r="GV353" s="417"/>
      <c r="GW353" s="417"/>
      <c r="GX353" s="417"/>
      <c r="GY353" s="417"/>
      <c r="GZ353" s="417"/>
      <c r="HA353" s="417"/>
      <c r="HB353" s="417"/>
      <c r="HC353" s="417"/>
      <c r="HD353" s="417"/>
      <c r="HE353" s="417"/>
      <c r="HF353" s="417"/>
      <c r="HG353" s="417"/>
      <c r="HH353" s="417"/>
      <c r="HI353" s="417"/>
      <c r="HJ353" s="417"/>
      <c r="HK353" s="417"/>
      <c r="HL353" s="417"/>
      <c r="HM353" s="417"/>
      <c r="HN353" s="417"/>
      <c r="HO353" s="417"/>
      <c r="HP353" s="417"/>
      <c r="HQ353" s="417"/>
      <c r="HR353" s="417"/>
      <c r="HS353" s="417"/>
      <c r="HT353" s="417"/>
      <c r="HU353" s="417"/>
      <c r="HV353" s="417"/>
      <c r="HW353" s="417"/>
      <c r="HX353" s="417"/>
      <c r="HY353" s="417"/>
      <c r="HZ353" s="417"/>
      <c r="IA353" s="417"/>
      <c r="IB353" s="417"/>
      <c r="IC353" s="417"/>
      <c r="ID353" s="417"/>
      <c r="IE353" s="417"/>
      <c r="IF353" s="417"/>
      <c r="IG353" s="417"/>
      <c r="IH353" s="417"/>
      <c r="II353" s="417"/>
      <c r="IJ353" s="417"/>
      <c r="IK353" s="417"/>
      <c r="IL353" s="417"/>
      <c r="IM353" s="417"/>
      <c r="IN353" s="417"/>
      <c r="IO353" s="417"/>
      <c r="IP353" s="417"/>
      <c r="IQ353" s="417"/>
      <c r="IR353" s="417"/>
      <c r="IS353" s="417"/>
      <c r="IT353" s="417"/>
      <c r="IU353" s="417"/>
      <c r="IV353" s="417"/>
      <c r="IW353" s="417"/>
      <c r="IX353" s="417"/>
      <c r="IY353" s="417"/>
      <c r="IZ353" s="417"/>
      <c r="JA353" s="417"/>
      <c r="JB353" s="417"/>
      <c r="JC353" s="417"/>
      <c r="JD353" s="417"/>
      <c r="JE353" s="417"/>
      <c r="JF353" s="417"/>
      <c r="JG353" s="417"/>
      <c r="JH353" s="417"/>
      <c r="JI353" s="417"/>
      <c r="JJ353" s="417"/>
      <c r="JK353" s="417"/>
      <c r="JL353" s="417"/>
      <c r="JM353" s="417"/>
      <c r="JN353" s="417"/>
      <c r="JO353" s="417"/>
      <c r="JP353" s="417"/>
      <c r="JQ353" s="417"/>
      <c r="JR353" s="417"/>
      <c r="JS353" s="417"/>
      <c r="JT353" s="417"/>
      <c r="JU353" s="417"/>
      <c r="JV353" s="417"/>
      <c r="JW353" s="417"/>
      <c r="JX353" s="417"/>
      <c r="JY353" s="417"/>
      <c r="JZ353" s="417"/>
      <c r="KA353" s="417"/>
      <c r="KB353" s="417"/>
      <c r="KC353" s="417"/>
      <c r="KD353" s="417"/>
      <c r="KE353" s="417"/>
      <c r="KF353" s="417"/>
      <c r="KG353" s="417"/>
      <c r="KH353" s="417"/>
      <c r="KI353" s="417"/>
      <c r="KJ353" s="417"/>
      <c r="KK353" s="417"/>
      <c r="KL353" s="417"/>
      <c r="KM353" s="417"/>
      <c r="KN353" s="417"/>
      <c r="KO353" s="417"/>
      <c r="KP353" s="417"/>
      <c r="KQ353" s="417"/>
      <c r="KR353" s="417"/>
      <c r="KS353" s="417"/>
      <c r="KT353" s="417"/>
      <c r="KU353" s="417"/>
      <c r="KV353" s="417"/>
      <c r="KW353" s="417"/>
      <c r="KX353" s="417"/>
      <c r="KY353" s="417"/>
      <c r="KZ353" s="417"/>
      <c r="LA353" s="417"/>
      <c r="LB353" s="417"/>
      <c r="LC353" s="417"/>
      <c r="LD353" s="417"/>
      <c r="LE353" s="417"/>
      <c r="LF353" s="417"/>
      <c r="LG353" s="417"/>
      <c r="LH353" s="417"/>
      <c r="LI353" s="417"/>
      <c r="LJ353" s="417"/>
      <c r="LK353" s="417"/>
      <c r="LL353" s="417"/>
      <c r="LM353" s="417"/>
      <c r="LN353" s="417"/>
      <c r="LO353" s="417"/>
      <c r="LP353" s="417"/>
      <c r="LQ353" s="417"/>
      <c r="LR353" s="417"/>
      <c r="LS353" s="417"/>
      <c r="LT353" s="417"/>
      <c r="LU353" s="417"/>
      <c r="LV353" s="417"/>
      <c r="LW353" s="417"/>
      <c r="LX353" s="417"/>
      <c r="LY353" s="417"/>
      <c r="LZ353" s="417"/>
      <c r="MA353" s="417"/>
      <c r="MB353" s="417"/>
      <c r="MC353" s="417"/>
      <c r="MD353" s="417"/>
      <c r="ME353" s="417"/>
      <c r="MF353" s="417"/>
      <c r="MG353" s="417"/>
      <c r="MH353" s="417"/>
      <c r="MI353" s="417"/>
      <c r="MJ353" s="417"/>
      <c r="MK353" s="417"/>
      <c r="ML353" s="417"/>
      <c r="MM353" s="417"/>
      <c r="MN353" s="417"/>
      <c r="MO353" s="417"/>
      <c r="MP353" s="417"/>
      <c r="MQ353" s="417"/>
      <c r="MR353" s="417"/>
      <c r="MS353" s="417"/>
      <c r="MT353" s="417"/>
      <c r="MU353" s="417"/>
      <c r="MV353" s="417"/>
      <c r="MW353" s="417"/>
      <c r="MX353" s="417"/>
      <c r="MY353" s="417"/>
      <c r="MZ353" s="417"/>
      <c r="NA353" s="417"/>
      <c r="NB353" s="417"/>
      <c r="NC353" s="417"/>
      <c r="ND353" s="417"/>
      <c r="NE353" s="417"/>
      <c r="NF353" s="417"/>
      <c r="NG353" s="417"/>
      <c r="NH353" s="417"/>
      <c r="NI353" s="417"/>
      <c r="NJ353" s="417"/>
      <c r="NK353" s="417"/>
      <c r="NL353" s="417"/>
      <c r="NM353" s="417"/>
      <c r="NN353" s="417"/>
      <c r="NO353" s="417"/>
      <c r="NP353" s="417"/>
      <c r="NQ353" s="417"/>
      <c r="NR353" s="417"/>
      <c r="NS353" s="417"/>
      <c r="NT353" s="417"/>
      <c r="NU353" s="417"/>
      <c r="NV353" s="417"/>
      <c r="NW353" s="417"/>
      <c r="NX353" s="417"/>
      <c r="NY353" s="417"/>
      <c r="NZ353" s="417"/>
      <c r="OA353" s="417"/>
      <c r="OB353" s="417"/>
      <c r="OC353" s="417"/>
      <c r="OD353" s="417"/>
      <c r="OE353" s="417"/>
      <c r="OF353" s="417"/>
      <c r="OG353" s="417"/>
      <c r="OH353" s="417"/>
      <c r="OI353" s="417"/>
      <c r="OJ353" s="417"/>
      <c r="OK353" s="417"/>
      <c r="OL353" s="417"/>
      <c r="OM353" s="417"/>
      <c r="ON353" s="417"/>
      <c r="OO353" s="417"/>
      <c r="OP353" s="417"/>
      <c r="OQ353" s="417"/>
      <c r="OR353" s="417"/>
      <c r="OS353" s="417"/>
      <c r="OT353" s="417"/>
      <c r="OU353" s="417"/>
      <c r="OV353" s="417"/>
      <c r="OW353" s="417"/>
      <c r="OX353" s="417"/>
      <c r="OY353" s="417"/>
      <c r="OZ353" s="417"/>
      <c r="PA353" s="417"/>
      <c r="PB353" s="417"/>
      <c r="PC353" s="417"/>
      <c r="PD353" s="417"/>
      <c r="PE353" s="417"/>
      <c r="PF353" s="417"/>
      <c r="PG353" s="417"/>
      <c r="PH353" s="417"/>
      <c r="PI353" s="417"/>
      <c r="PJ353" s="417"/>
      <c r="PK353" s="417"/>
      <c r="PL353" s="417"/>
      <c r="PM353" s="417"/>
      <c r="PN353" s="417"/>
      <c r="PO353" s="417"/>
      <c r="PP353" s="417"/>
      <c r="PQ353" s="417"/>
      <c r="PR353" s="417"/>
      <c r="PS353" s="417"/>
      <c r="PT353" s="417"/>
      <c r="PU353" s="417"/>
      <c r="PV353" s="417"/>
      <c r="PW353" s="417"/>
      <c r="PX353" s="417"/>
      <c r="PY353" s="417"/>
      <c r="PZ353" s="417"/>
      <c r="QA353" s="417"/>
      <c r="QB353" s="417"/>
      <c r="QC353" s="417"/>
      <c r="QD353" s="417"/>
      <c r="QE353" s="417"/>
      <c r="QF353" s="417"/>
      <c r="QG353" s="417"/>
      <c r="QH353" s="417"/>
      <c r="QI353" s="417"/>
      <c r="QJ353" s="417"/>
      <c r="QK353" s="417"/>
      <c r="QL353" s="417"/>
      <c r="QM353" s="417"/>
      <c r="QN353" s="417"/>
      <c r="QO353" s="417"/>
      <c r="QP353" s="417"/>
      <c r="QQ353" s="417"/>
      <c r="QR353" s="417"/>
      <c r="QS353" s="417"/>
      <c r="QT353" s="417"/>
      <c r="QU353" s="417"/>
      <c r="QV353" s="417"/>
      <c r="QW353" s="417"/>
      <c r="QX353" s="417"/>
      <c r="QY353" s="417"/>
      <c r="QZ353" s="417"/>
      <c r="RA353" s="417"/>
      <c r="RB353" s="417"/>
      <c r="RC353" s="417"/>
      <c r="RD353" s="417"/>
      <c r="RE353" s="417"/>
      <c r="RF353" s="417"/>
      <c r="RG353" s="417"/>
      <c r="RH353" s="417"/>
      <c r="RI353" s="417"/>
      <c r="RJ353" s="417"/>
      <c r="RK353" s="417"/>
      <c r="RL353" s="417"/>
      <c r="RM353" s="417"/>
      <c r="RN353" s="417"/>
      <c r="RO353" s="417"/>
      <c r="RP353" s="417"/>
      <c r="RQ353" s="417"/>
      <c r="RR353" s="417"/>
      <c r="RS353" s="417"/>
      <c r="RT353" s="417"/>
      <c r="RU353" s="417"/>
      <c r="RV353" s="417"/>
      <c r="RW353" s="417"/>
      <c r="RX353" s="417"/>
      <c r="RY353" s="417"/>
      <c r="RZ353" s="417"/>
      <c r="SA353" s="417"/>
      <c r="SB353" s="417"/>
      <c r="SC353" s="417"/>
      <c r="SD353" s="417"/>
      <c r="SE353" s="417"/>
      <c r="SF353" s="417"/>
      <c r="SG353" s="417"/>
      <c r="SH353" s="417"/>
      <c r="SI353" s="417"/>
      <c r="SJ353" s="417"/>
      <c r="SK353" s="417"/>
      <c r="SL353" s="417"/>
      <c r="SM353" s="417"/>
      <c r="SN353" s="417"/>
      <c r="SO353" s="417"/>
      <c r="SP353" s="417"/>
      <c r="SQ353" s="417"/>
      <c r="SR353" s="417"/>
      <c r="SS353" s="417"/>
      <c r="ST353" s="417"/>
      <c r="SU353" s="417"/>
      <c r="SV353" s="417"/>
      <c r="SW353" s="417"/>
      <c r="SX353" s="417"/>
      <c r="SY353" s="417"/>
      <c r="SZ353" s="417"/>
      <c r="TA353" s="417"/>
      <c r="TB353" s="417"/>
      <c r="TC353" s="417"/>
      <c r="TD353" s="417"/>
      <c r="TE353" s="417"/>
      <c r="TF353" s="417"/>
      <c r="TG353" s="417"/>
      <c r="TH353" s="417"/>
      <c r="TI353" s="417"/>
      <c r="TJ353" s="417"/>
      <c r="TK353" s="417"/>
      <c r="TL353" s="417"/>
      <c r="TM353" s="417"/>
      <c r="TN353" s="417"/>
      <c r="TO353" s="417"/>
      <c r="TP353" s="417"/>
      <c r="TQ353" s="417"/>
      <c r="TR353" s="417"/>
      <c r="TS353" s="417"/>
      <c r="TT353" s="417"/>
      <c r="TU353" s="417"/>
      <c r="TV353" s="417"/>
      <c r="TW353" s="417"/>
      <c r="TX353" s="417"/>
      <c r="TY353" s="417"/>
      <c r="TZ353" s="417"/>
      <c r="UA353" s="417"/>
      <c r="UB353" s="417"/>
      <c r="UC353" s="417"/>
      <c r="UD353" s="417"/>
      <c r="UE353" s="417"/>
      <c r="UF353" s="417"/>
      <c r="UG353" s="417"/>
      <c r="UH353" s="417"/>
      <c r="UI353" s="417"/>
      <c r="UJ353" s="417"/>
      <c r="UK353" s="417"/>
      <c r="UL353" s="417"/>
      <c r="UM353" s="417"/>
      <c r="UN353" s="417"/>
      <c r="UO353" s="417"/>
      <c r="UP353" s="417"/>
      <c r="UQ353" s="417"/>
      <c r="UR353" s="417"/>
      <c r="US353" s="417"/>
      <c r="UT353" s="417"/>
      <c r="UU353" s="417"/>
      <c r="UV353" s="417"/>
      <c r="UW353" s="417"/>
      <c r="UX353" s="417"/>
      <c r="UY353" s="417"/>
      <c r="UZ353" s="417"/>
      <c r="VA353" s="417"/>
      <c r="VB353" s="417"/>
      <c r="VC353" s="417"/>
      <c r="VD353" s="417"/>
      <c r="VE353" s="417"/>
      <c r="VF353" s="417"/>
      <c r="VG353" s="417"/>
      <c r="VH353" s="417"/>
      <c r="VI353" s="417"/>
      <c r="VJ353" s="417"/>
      <c r="VK353" s="417"/>
      <c r="VL353" s="417"/>
      <c r="VM353" s="417"/>
      <c r="VN353" s="417"/>
      <c r="VO353" s="417"/>
      <c r="VP353" s="417"/>
      <c r="VQ353" s="417"/>
      <c r="VR353" s="417"/>
      <c r="VS353" s="417"/>
      <c r="VT353" s="417"/>
      <c r="VU353" s="417"/>
      <c r="VV353" s="417"/>
      <c r="VW353" s="417"/>
      <c r="VX353" s="417"/>
      <c r="VY353" s="417"/>
      <c r="VZ353" s="417"/>
      <c r="WA353" s="417"/>
      <c r="WB353" s="417"/>
      <c r="WC353" s="417"/>
      <c r="WD353" s="417"/>
      <c r="WE353" s="417"/>
      <c r="WF353" s="417"/>
      <c r="WG353" s="417"/>
      <c r="WH353" s="417"/>
      <c r="WI353" s="417"/>
      <c r="WJ353" s="417"/>
      <c r="WK353" s="417"/>
      <c r="WL353" s="417"/>
      <c r="WM353" s="417"/>
      <c r="WN353" s="417"/>
      <c r="WO353" s="417"/>
      <c r="WP353" s="417"/>
      <c r="WQ353" s="417"/>
      <c r="WR353" s="417"/>
      <c r="WS353" s="417"/>
      <c r="WT353" s="417"/>
      <c r="WU353" s="417"/>
      <c r="WV353" s="417"/>
      <c r="WW353" s="417"/>
      <c r="WX353" s="417"/>
      <c r="WY353" s="417"/>
      <c r="WZ353" s="417"/>
      <c r="XA353" s="417"/>
      <c r="XB353" s="417"/>
      <c r="XC353" s="417"/>
      <c r="XD353" s="417"/>
      <c r="XE353" s="417"/>
      <c r="XF353" s="417"/>
      <c r="XG353" s="417"/>
      <c r="XH353" s="417"/>
      <c r="XI353" s="417"/>
      <c r="XJ353" s="417"/>
      <c r="XK353" s="417"/>
      <c r="XL353" s="417"/>
      <c r="XM353" s="417"/>
      <c r="XN353" s="417"/>
      <c r="XO353" s="417"/>
      <c r="XP353" s="417"/>
      <c r="XQ353" s="417"/>
      <c r="XR353" s="417"/>
      <c r="XS353" s="417"/>
      <c r="XT353" s="417"/>
      <c r="XU353" s="417"/>
      <c r="XV353" s="417"/>
      <c r="XW353" s="417"/>
      <c r="XX353" s="417"/>
      <c r="XY353" s="417"/>
      <c r="XZ353" s="417"/>
      <c r="YA353" s="417"/>
      <c r="YB353" s="417"/>
      <c r="YC353" s="417"/>
      <c r="YD353" s="417"/>
      <c r="YE353" s="417"/>
      <c r="YF353" s="417"/>
      <c r="YG353" s="417"/>
      <c r="YH353" s="417"/>
      <c r="YI353" s="417"/>
      <c r="YJ353" s="417"/>
      <c r="YK353" s="417"/>
      <c r="YL353" s="417"/>
      <c r="YM353" s="417"/>
      <c r="YN353" s="417"/>
      <c r="YO353" s="417"/>
      <c r="YP353" s="417"/>
      <c r="YQ353" s="417"/>
      <c r="YR353" s="417"/>
      <c r="YS353" s="417"/>
      <c r="YT353" s="417"/>
      <c r="YU353" s="417"/>
      <c r="YV353" s="417"/>
      <c r="YW353" s="417"/>
      <c r="YX353" s="417"/>
      <c r="YY353" s="417"/>
      <c r="YZ353" s="417"/>
      <c r="ZA353" s="417"/>
      <c r="ZB353" s="417"/>
      <c r="ZC353" s="417"/>
      <c r="ZD353" s="417"/>
      <c r="ZE353" s="417"/>
      <c r="ZF353" s="417"/>
      <c r="ZG353" s="417"/>
      <c r="ZH353" s="417"/>
      <c r="ZI353" s="417"/>
      <c r="ZJ353" s="417"/>
      <c r="ZK353" s="417"/>
      <c r="ZL353" s="417"/>
      <c r="ZM353" s="417"/>
      <c r="ZN353" s="417"/>
      <c r="ZO353" s="417"/>
      <c r="ZP353" s="417"/>
      <c r="ZQ353" s="417"/>
      <c r="ZR353" s="417"/>
      <c r="ZS353" s="417"/>
      <c r="ZT353" s="417"/>
      <c r="ZU353" s="417"/>
      <c r="ZV353" s="417"/>
      <c r="ZW353" s="417"/>
      <c r="ZX353" s="417"/>
      <c r="ZY353" s="417"/>
      <c r="ZZ353" s="417"/>
      <c r="AAA353" s="417"/>
      <c r="AAB353" s="417"/>
      <c r="AAC353" s="417"/>
      <c r="AAD353" s="417"/>
      <c r="AAE353" s="417"/>
      <c r="AAF353" s="417"/>
      <c r="AAG353" s="417"/>
      <c r="AAH353" s="417"/>
      <c r="AAI353" s="417"/>
      <c r="AAJ353" s="417"/>
      <c r="AAK353" s="417"/>
      <c r="AAL353" s="417"/>
      <c r="AAM353" s="417"/>
      <c r="AAN353" s="417"/>
      <c r="AAO353" s="417"/>
      <c r="AAP353" s="417"/>
      <c r="AAQ353" s="417"/>
      <c r="AAR353" s="417"/>
      <c r="AAS353" s="417"/>
      <c r="AAT353" s="417"/>
      <c r="AAU353" s="417"/>
      <c r="AAV353" s="417"/>
      <c r="AAW353" s="417"/>
      <c r="AAX353" s="417"/>
      <c r="AAY353" s="417"/>
      <c r="AAZ353" s="417"/>
      <c r="ABA353" s="417"/>
      <c r="ABB353" s="417"/>
      <c r="ABC353" s="417"/>
      <c r="ABD353" s="417"/>
      <c r="ABE353" s="417"/>
      <c r="ABF353" s="417"/>
      <c r="ABG353" s="417"/>
      <c r="ABH353" s="417"/>
      <c r="ABI353" s="417"/>
      <c r="ABJ353" s="417"/>
      <c r="ABK353" s="417"/>
      <c r="ABL353" s="417"/>
      <c r="ABM353" s="417"/>
      <c r="ABN353" s="417"/>
      <c r="ABO353" s="417"/>
      <c r="ABP353" s="417"/>
      <c r="ABQ353" s="417"/>
      <c r="ABR353" s="417"/>
      <c r="ABS353" s="417"/>
      <c r="ABT353" s="417"/>
      <c r="ABU353" s="417"/>
      <c r="ABV353" s="417"/>
      <c r="ABW353" s="417"/>
      <c r="ABX353" s="417"/>
      <c r="ABY353" s="417"/>
      <c r="ABZ353" s="417"/>
      <c r="ACA353" s="417"/>
      <c r="ACB353" s="417"/>
      <c r="ACC353" s="417"/>
      <c r="ACD353" s="417"/>
      <c r="ACE353" s="417"/>
      <c r="ACF353" s="417"/>
      <c r="ACG353" s="417"/>
      <c r="ACH353" s="417"/>
      <c r="ACI353" s="417"/>
      <c r="ACJ353" s="417"/>
      <c r="ACK353" s="417"/>
      <c r="ACL353" s="417"/>
      <c r="ACM353" s="417"/>
      <c r="ACN353" s="417"/>
      <c r="ACO353" s="417"/>
      <c r="ACP353" s="417"/>
      <c r="ACQ353" s="417"/>
      <c r="ACR353" s="417"/>
      <c r="ACS353" s="417"/>
      <c r="ACT353" s="417"/>
      <c r="ACU353" s="417"/>
      <c r="ACV353" s="417"/>
      <c r="ACW353" s="417"/>
      <c r="ACX353" s="417"/>
      <c r="ACY353" s="417"/>
      <c r="ACZ353" s="417"/>
      <c r="ADA353" s="417"/>
      <c r="ADB353" s="417"/>
      <c r="ADC353" s="417"/>
      <c r="ADD353" s="417"/>
      <c r="ADE353" s="417"/>
      <c r="ADF353" s="417"/>
      <c r="ADG353" s="417"/>
      <c r="ADH353" s="417"/>
      <c r="ADI353" s="417"/>
      <c r="ADJ353" s="417"/>
      <c r="ADK353" s="417"/>
      <c r="ADL353" s="417"/>
      <c r="ADM353" s="417"/>
      <c r="ADN353" s="417"/>
      <c r="ADO353" s="417"/>
      <c r="ADP353" s="417"/>
      <c r="ADQ353" s="417"/>
      <c r="ADR353" s="417"/>
      <c r="ADS353" s="417"/>
      <c r="ADT353" s="417"/>
      <c r="ADU353" s="417"/>
      <c r="ADV353" s="417"/>
      <c r="ADW353" s="417"/>
      <c r="ADX353" s="417"/>
      <c r="ADY353" s="417"/>
      <c r="ADZ353" s="417"/>
      <c r="AEA353" s="417"/>
      <c r="AEB353" s="417"/>
      <c r="AEC353" s="417"/>
      <c r="AED353" s="417"/>
      <c r="AEE353" s="417"/>
      <c r="AEF353" s="417"/>
      <c r="AEG353" s="417"/>
      <c r="AEH353" s="417"/>
      <c r="AEI353" s="417"/>
      <c r="AEJ353" s="417"/>
      <c r="AEK353" s="417"/>
      <c r="AEL353" s="417"/>
      <c r="AEM353" s="417"/>
      <c r="AEN353" s="417"/>
      <c r="AEO353" s="417"/>
      <c r="AEP353" s="417"/>
      <c r="AEQ353" s="417"/>
      <c r="AER353" s="417"/>
      <c r="AES353" s="417"/>
      <c r="AET353" s="417"/>
      <c r="AEU353" s="417"/>
      <c r="AEV353" s="417"/>
      <c r="AEW353" s="417"/>
      <c r="AEX353" s="417"/>
      <c r="AEY353" s="417"/>
      <c r="AEZ353" s="417"/>
      <c r="AFA353" s="417"/>
      <c r="AFB353" s="417"/>
      <c r="AFC353" s="417"/>
      <c r="AFD353" s="417"/>
      <c r="AFE353" s="417"/>
      <c r="AFF353" s="417"/>
      <c r="AFG353" s="417"/>
      <c r="AFH353" s="417"/>
      <c r="AFI353" s="417"/>
      <c r="AFJ353" s="417"/>
      <c r="AFK353" s="417"/>
      <c r="AFL353" s="417"/>
      <c r="AFM353" s="417"/>
      <c r="AFN353" s="417"/>
      <c r="AFO353" s="417"/>
      <c r="AFP353" s="417"/>
      <c r="AFQ353" s="417"/>
      <c r="AFR353" s="417"/>
      <c r="AFS353" s="417"/>
      <c r="AFT353" s="417"/>
      <c r="AFU353" s="417"/>
      <c r="AFV353" s="417"/>
      <c r="AFW353" s="417"/>
      <c r="AFX353" s="417"/>
      <c r="AFY353" s="417"/>
      <c r="AFZ353" s="417"/>
      <c r="AGA353" s="417"/>
      <c r="AGB353" s="417"/>
      <c r="AGC353" s="417"/>
      <c r="AGD353" s="417"/>
      <c r="AGE353" s="417"/>
      <c r="AGF353" s="417"/>
      <c r="AGG353" s="417"/>
      <c r="AGH353" s="417"/>
      <c r="AGI353" s="417"/>
      <c r="AGJ353" s="417"/>
      <c r="AGK353" s="417"/>
      <c r="AGL353" s="417"/>
      <c r="AGM353" s="417"/>
      <c r="AGN353" s="417"/>
      <c r="AGO353" s="417"/>
      <c r="AGP353" s="417"/>
      <c r="AGQ353" s="417"/>
      <c r="AGR353" s="417"/>
      <c r="AGS353" s="417"/>
      <c r="AGT353" s="417"/>
      <c r="AGU353" s="417"/>
      <c r="AGV353" s="417"/>
      <c r="AGW353" s="417"/>
      <c r="AGX353" s="417"/>
      <c r="AGY353" s="417"/>
      <c r="AGZ353" s="417"/>
      <c r="AHA353" s="417"/>
      <c r="AHB353" s="417"/>
      <c r="AHC353" s="417"/>
      <c r="AHD353" s="417"/>
      <c r="AHE353" s="417"/>
      <c r="AHF353" s="417"/>
      <c r="AHG353" s="417"/>
      <c r="AHH353" s="417"/>
      <c r="AHI353" s="417"/>
      <c r="AHJ353" s="417"/>
      <c r="AHK353" s="417"/>
      <c r="AHL353" s="417"/>
      <c r="AHM353" s="417"/>
      <c r="AHN353" s="417"/>
      <c r="AHO353" s="417"/>
      <c r="AHP353" s="417"/>
      <c r="AHQ353" s="417"/>
      <c r="AHR353" s="417"/>
      <c r="AHS353" s="417"/>
      <c r="AHT353" s="417"/>
      <c r="AHU353" s="417"/>
      <c r="AHV353" s="417"/>
      <c r="AHW353" s="417"/>
      <c r="AHX353" s="417"/>
      <c r="AHY353" s="417"/>
      <c r="AHZ353" s="417"/>
      <c r="AIA353" s="417"/>
      <c r="AIB353" s="417"/>
      <c r="AIC353" s="417"/>
      <c r="AID353" s="417"/>
      <c r="AIE353" s="417"/>
      <c r="AIF353" s="417"/>
      <c r="AIG353" s="417"/>
      <c r="AIH353" s="417"/>
      <c r="AII353" s="417"/>
      <c r="AIJ353" s="417"/>
      <c r="AIK353" s="417"/>
      <c r="AIL353" s="417"/>
      <c r="AIM353" s="417"/>
      <c r="AIN353" s="417"/>
      <c r="AIO353" s="417"/>
      <c r="AIP353" s="417"/>
      <c r="AIQ353" s="417"/>
      <c r="AIR353" s="417"/>
      <c r="AIS353" s="417"/>
      <c r="AIT353" s="417"/>
      <c r="AIU353" s="417"/>
      <c r="AIV353" s="417"/>
      <c r="AIW353" s="417"/>
      <c r="AIX353" s="417"/>
      <c r="AIY353" s="417"/>
      <c r="AIZ353" s="417"/>
      <c r="AJA353" s="417"/>
      <c r="AJB353" s="417"/>
      <c r="AJC353" s="417"/>
      <c r="AJD353" s="417"/>
      <c r="AJE353" s="417"/>
      <c r="AJF353" s="417"/>
      <c r="AJG353" s="417"/>
      <c r="AJH353" s="417"/>
      <c r="AJI353" s="417"/>
      <c r="AJJ353" s="417"/>
      <c r="AJK353" s="417"/>
      <c r="AJL353" s="417"/>
      <c r="AJM353" s="417"/>
      <c r="AJN353" s="417"/>
      <c r="AJO353" s="417"/>
      <c r="AJP353" s="417"/>
      <c r="AJQ353" s="417"/>
      <c r="AJR353" s="417"/>
      <c r="AJS353" s="417"/>
      <c r="AJT353" s="417"/>
      <c r="AJU353" s="417"/>
      <c r="AJV353" s="417"/>
      <c r="AJW353" s="417"/>
      <c r="AJX353" s="417"/>
      <c r="AJY353" s="417"/>
      <c r="AJZ353" s="417"/>
      <c r="AKA353" s="417"/>
      <c r="AKB353" s="417"/>
      <c r="AKC353" s="417"/>
      <c r="AKD353" s="417"/>
      <c r="AKE353" s="417"/>
      <c r="AKF353" s="417"/>
      <c r="AKG353" s="417"/>
      <c r="AKH353" s="417"/>
      <c r="AKI353" s="417"/>
      <c r="AKJ353" s="417"/>
      <c r="AKK353" s="417"/>
      <c r="AKL353" s="417"/>
      <c r="AKM353" s="417"/>
      <c r="AKN353" s="417"/>
      <c r="AKO353" s="417"/>
      <c r="AKP353" s="417"/>
      <c r="AKQ353" s="417"/>
      <c r="AKR353" s="417"/>
      <c r="AKS353" s="417"/>
      <c r="AKT353" s="417"/>
      <c r="AKU353" s="417"/>
      <c r="AKV353" s="417"/>
      <c r="AKW353" s="417"/>
      <c r="AKX353" s="417"/>
      <c r="AKY353" s="417"/>
      <c r="AKZ353" s="417"/>
      <c r="ALA353" s="417"/>
      <c r="ALB353" s="417"/>
      <c r="ALC353" s="417"/>
      <c r="ALD353" s="417"/>
      <c r="ALE353" s="417"/>
      <c r="ALF353" s="417"/>
      <c r="ALG353" s="417"/>
      <c r="ALH353" s="417"/>
      <c r="ALI353" s="417"/>
      <c r="ALJ353" s="417"/>
      <c r="ALK353" s="417"/>
      <c r="ALL353" s="417"/>
      <c r="ALM353" s="417"/>
      <c r="ALN353" s="417"/>
      <c r="ALO353" s="417"/>
      <c r="ALP353" s="417"/>
      <c r="ALQ353" s="417"/>
      <c r="ALR353" s="417"/>
      <c r="ALS353" s="417"/>
      <c r="ALT353" s="417"/>
      <c r="ALU353" s="417"/>
      <c r="ALV353" s="417"/>
      <c r="ALW353" s="417"/>
      <c r="ALX353" s="417"/>
      <c r="ALY353" s="417"/>
      <c r="ALZ353" s="417"/>
      <c r="AMA353" s="417"/>
      <c r="AMB353" s="417"/>
      <c r="AMC353" s="417"/>
      <c r="AMD353" s="417"/>
      <c r="AME353" s="417"/>
      <c r="AMF353" s="417"/>
      <c r="AMG353" s="417"/>
      <c r="AMH353" s="417"/>
      <c r="AMI353" s="417"/>
      <c r="AMJ353" s="417"/>
      <c r="AMK353" s="417"/>
      <c r="AML353" s="417"/>
      <c r="AMM353" s="417"/>
      <c r="AMN353" s="417"/>
      <c r="AMO353" s="417"/>
      <c r="AMP353" s="417"/>
      <c r="AMQ353" s="417"/>
      <c r="AMR353" s="417"/>
      <c r="AMS353" s="417"/>
      <c r="AMT353" s="417"/>
      <c r="AMU353" s="417"/>
      <c r="AMV353" s="417"/>
      <c r="AMW353" s="417"/>
      <c r="AMX353" s="417"/>
      <c r="AMY353" s="417"/>
      <c r="AMZ353" s="417"/>
      <c r="ANA353" s="417"/>
      <c r="ANB353" s="417"/>
      <c r="ANC353" s="417"/>
      <c r="AND353" s="417"/>
      <c r="ANE353" s="417"/>
      <c r="ANF353" s="417"/>
      <c r="ANG353" s="417"/>
      <c r="ANH353" s="417"/>
      <c r="ANI353" s="417"/>
      <c r="ANJ353" s="417"/>
      <c r="ANK353" s="417"/>
      <c r="ANL353" s="417"/>
      <c r="ANM353" s="417"/>
      <c r="ANN353" s="417"/>
      <c r="ANO353" s="417"/>
      <c r="ANP353" s="417"/>
      <c r="ANQ353" s="417"/>
      <c r="ANR353" s="417"/>
      <c r="ANS353" s="417"/>
      <c r="ANT353" s="417"/>
      <c r="ANU353" s="417"/>
      <c r="ANV353" s="417"/>
      <c r="ANW353" s="417"/>
      <c r="ANX353" s="417"/>
      <c r="ANY353" s="417"/>
      <c r="ANZ353" s="417"/>
      <c r="AOA353" s="417"/>
      <c r="AOB353" s="417"/>
      <c r="AOC353" s="417"/>
      <c r="AOD353" s="417"/>
      <c r="AOE353" s="417"/>
      <c r="AOF353" s="417"/>
      <c r="AOG353" s="417"/>
      <c r="AOH353" s="417"/>
      <c r="AOI353" s="417"/>
      <c r="AOJ353" s="417"/>
      <c r="AOK353" s="417"/>
      <c r="AOL353" s="417"/>
      <c r="AOM353" s="417"/>
      <c r="AON353" s="417"/>
      <c r="AOO353" s="417"/>
      <c r="AOP353" s="417"/>
      <c r="AOQ353" s="417"/>
      <c r="AOR353" s="417"/>
      <c r="AOS353" s="417"/>
      <c r="AOT353" s="417"/>
      <c r="AOU353" s="417"/>
      <c r="AOV353" s="417"/>
      <c r="AOW353" s="417"/>
      <c r="AOX353" s="417"/>
      <c r="AOY353" s="417"/>
      <c r="AOZ353" s="417"/>
      <c r="APA353" s="417"/>
      <c r="APB353" s="417"/>
      <c r="APC353" s="417"/>
      <c r="APD353" s="417"/>
      <c r="APE353" s="417"/>
      <c r="APF353" s="417"/>
      <c r="APG353" s="417"/>
      <c r="APH353" s="417"/>
      <c r="API353" s="417"/>
      <c r="APJ353" s="417"/>
      <c r="APK353" s="417"/>
      <c r="APL353" s="417"/>
      <c r="APM353" s="417"/>
      <c r="APN353" s="417"/>
      <c r="APO353" s="417"/>
      <c r="APP353" s="417"/>
      <c r="APQ353" s="417"/>
      <c r="APR353" s="417"/>
      <c r="APS353" s="417"/>
      <c r="APT353" s="417"/>
      <c r="APU353" s="417"/>
      <c r="APV353" s="417"/>
      <c r="APW353" s="417"/>
      <c r="APX353" s="417"/>
      <c r="APY353" s="417"/>
      <c r="APZ353" s="417"/>
      <c r="AQA353" s="417"/>
      <c r="AQB353" s="417"/>
      <c r="AQC353" s="417"/>
      <c r="AQD353" s="417"/>
      <c r="AQE353" s="417"/>
      <c r="AQF353" s="417"/>
      <c r="AQG353" s="417"/>
      <c r="AQH353" s="417"/>
      <c r="AQI353" s="417"/>
      <c r="AQJ353" s="417"/>
      <c r="AQK353" s="417"/>
      <c r="AQL353" s="417"/>
      <c r="AQM353" s="417"/>
      <c r="AQN353" s="417"/>
      <c r="AQO353" s="417"/>
      <c r="AQP353" s="417"/>
      <c r="AQQ353" s="417"/>
      <c r="AQR353" s="417"/>
      <c r="AQS353" s="417"/>
      <c r="AQT353" s="417"/>
      <c r="AQU353" s="417"/>
      <c r="AQV353" s="417"/>
      <c r="AQW353" s="417"/>
      <c r="AQX353" s="417"/>
      <c r="AQY353" s="417"/>
      <c r="AQZ353" s="417"/>
      <c r="ARA353" s="417"/>
      <c r="ARB353" s="417"/>
      <c r="ARC353" s="417"/>
      <c r="ARD353" s="417"/>
      <c r="ARE353" s="417"/>
      <c r="ARF353" s="417"/>
      <c r="ARG353" s="417"/>
      <c r="ARH353" s="417"/>
      <c r="ARI353" s="417"/>
      <c r="ARJ353" s="417"/>
      <c r="ARK353" s="417"/>
      <c r="ARL353" s="417"/>
      <c r="ARM353" s="417"/>
      <c r="ARN353" s="417"/>
      <c r="ARO353" s="417"/>
      <c r="ARP353" s="417"/>
      <c r="ARQ353" s="417"/>
      <c r="ARR353" s="417"/>
      <c r="ARS353" s="417"/>
      <c r="ART353" s="417"/>
      <c r="ARU353" s="417"/>
      <c r="ARV353" s="417"/>
      <c r="ARW353" s="417"/>
      <c r="ARX353" s="417"/>
      <c r="ARY353" s="417"/>
      <c r="ARZ353" s="417"/>
      <c r="ASA353" s="417"/>
      <c r="ASB353" s="417"/>
      <c r="ASC353" s="417"/>
      <c r="ASD353" s="417"/>
      <c r="ASE353" s="417"/>
      <c r="ASF353" s="417"/>
      <c r="ASG353" s="417"/>
      <c r="ASH353" s="417"/>
      <c r="ASI353" s="417"/>
      <c r="ASJ353" s="417"/>
      <c r="ASK353" s="417"/>
      <c r="ASL353" s="417"/>
      <c r="ASM353" s="417"/>
      <c r="ASN353" s="417"/>
      <c r="ASO353" s="417"/>
      <c r="ASP353" s="417"/>
      <c r="ASQ353" s="417"/>
      <c r="ASR353" s="417"/>
      <c r="ASS353" s="417"/>
      <c r="AST353" s="417"/>
      <c r="ASU353" s="417"/>
      <c r="ASV353" s="417"/>
      <c r="ASW353" s="417"/>
      <c r="ASX353" s="417"/>
      <c r="ASY353" s="417"/>
      <c r="ASZ353" s="417"/>
      <c r="ATA353" s="417"/>
      <c r="ATB353" s="417"/>
      <c r="ATC353" s="417"/>
      <c r="ATD353" s="417"/>
      <c r="ATE353" s="417"/>
      <c r="ATF353" s="417"/>
      <c r="ATG353" s="417"/>
      <c r="ATH353" s="417"/>
      <c r="ATI353" s="417"/>
      <c r="ATJ353" s="417"/>
      <c r="ATK353" s="417"/>
      <c r="ATL353" s="417"/>
      <c r="ATM353" s="417"/>
      <c r="ATN353" s="417"/>
      <c r="ATO353" s="417"/>
      <c r="ATP353" s="417"/>
      <c r="ATQ353" s="417"/>
      <c r="ATR353" s="417"/>
      <c r="ATS353" s="417"/>
      <c r="ATT353" s="417"/>
      <c r="ATU353" s="417"/>
      <c r="ATV353" s="417"/>
      <c r="ATW353" s="417"/>
      <c r="ATX353" s="417"/>
      <c r="ATY353" s="417"/>
      <c r="ATZ353" s="417"/>
      <c r="AUA353" s="417"/>
      <c r="AUB353" s="417"/>
      <c r="AUC353" s="417"/>
      <c r="AUD353" s="417"/>
      <c r="AUE353" s="417"/>
      <c r="AUF353" s="417"/>
      <c r="AUG353" s="417"/>
      <c r="AUH353" s="417"/>
      <c r="AUI353" s="417"/>
      <c r="AUJ353" s="417"/>
      <c r="AUK353" s="417"/>
      <c r="AUL353" s="417"/>
      <c r="AUM353" s="417"/>
      <c r="AUN353" s="417"/>
      <c r="AUO353" s="417"/>
      <c r="AUP353" s="417"/>
      <c r="AUQ353" s="417"/>
      <c r="AUR353" s="417"/>
      <c r="AUS353" s="417"/>
      <c r="AUT353" s="417"/>
      <c r="AUU353" s="417"/>
      <c r="AUV353" s="417"/>
      <c r="AUW353" s="417"/>
      <c r="AUX353" s="417"/>
      <c r="AUY353" s="417"/>
      <c r="AUZ353" s="417"/>
      <c r="AVA353" s="417"/>
      <c r="AVB353" s="417"/>
      <c r="AVC353" s="417"/>
      <c r="AVD353" s="417"/>
      <c r="AVE353" s="417"/>
      <c r="AVF353" s="417"/>
      <c r="AVG353" s="417"/>
      <c r="AVH353" s="417"/>
      <c r="AVI353" s="417"/>
      <c r="AVJ353" s="417"/>
      <c r="AVK353" s="417"/>
      <c r="AVL353" s="417"/>
      <c r="AVM353" s="417"/>
      <c r="AVN353" s="417"/>
      <c r="AVO353" s="417"/>
      <c r="AVP353" s="417"/>
      <c r="AVQ353" s="417"/>
      <c r="AVR353" s="417"/>
      <c r="AVS353" s="417"/>
      <c r="AVT353" s="417"/>
      <c r="AVU353" s="417"/>
      <c r="AVV353" s="417"/>
      <c r="AVW353" s="417"/>
      <c r="AVX353" s="417"/>
      <c r="AVY353" s="417"/>
      <c r="AVZ353" s="417"/>
      <c r="AWA353" s="417"/>
      <c r="AWB353" s="417"/>
      <c r="AWC353" s="417"/>
      <c r="AWD353" s="417"/>
      <c r="AWE353" s="417"/>
      <c r="AWF353" s="417"/>
      <c r="AWG353" s="417"/>
      <c r="AWH353" s="417"/>
      <c r="AWI353" s="417"/>
      <c r="AWJ353" s="417"/>
      <c r="AWK353" s="417"/>
      <c r="AWL353" s="417"/>
      <c r="AWM353" s="417"/>
      <c r="AWN353" s="417"/>
      <c r="AWO353" s="417"/>
      <c r="AWP353" s="417"/>
      <c r="AWQ353" s="417"/>
      <c r="AWR353" s="417"/>
      <c r="AWS353" s="417"/>
      <c r="AWT353" s="417"/>
      <c r="AWU353" s="417"/>
      <c r="AWV353" s="417"/>
      <c r="AWW353" s="417"/>
      <c r="AWX353" s="417"/>
      <c r="AWY353" s="417"/>
      <c r="AWZ353" s="417"/>
      <c r="AXA353" s="417"/>
      <c r="AXB353" s="417"/>
      <c r="AXC353" s="417"/>
      <c r="AXD353" s="417"/>
      <c r="AXE353" s="417"/>
      <c r="AXF353" s="417"/>
      <c r="AXG353" s="417"/>
      <c r="AXH353" s="417"/>
      <c r="AXI353" s="417"/>
      <c r="AXJ353" s="417"/>
      <c r="AXK353" s="417"/>
      <c r="AXL353" s="417"/>
      <c r="AXM353" s="417"/>
      <c r="AXN353" s="417"/>
      <c r="AXO353" s="417"/>
      <c r="AXP353" s="417"/>
      <c r="AXQ353" s="417"/>
      <c r="AXR353" s="417"/>
      <c r="AXS353" s="417"/>
      <c r="AXT353" s="417"/>
      <c r="AXU353" s="417"/>
      <c r="AXV353" s="417"/>
      <c r="AXW353" s="417"/>
      <c r="AXX353" s="417"/>
      <c r="AXY353" s="417"/>
      <c r="AXZ353" s="417"/>
      <c r="AYA353" s="417"/>
      <c r="AYB353" s="417"/>
      <c r="AYC353" s="417"/>
      <c r="AYD353" s="417"/>
      <c r="AYE353" s="417"/>
      <c r="AYF353" s="417"/>
      <c r="AYG353" s="417"/>
      <c r="AYH353" s="417"/>
      <c r="AYI353" s="417"/>
      <c r="AYJ353" s="417"/>
      <c r="AYK353" s="417"/>
      <c r="AYL353" s="417"/>
      <c r="AYM353" s="417"/>
      <c r="AYN353" s="417"/>
      <c r="AYO353" s="417"/>
      <c r="AYP353" s="417"/>
      <c r="AYQ353" s="417"/>
      <c r="AYR353" s="417"/>
      <c r="AYS353" s="417"/>
      <c r="AYT353" s="417"/>
      <c r="AYU353" s="417"/>
      <c r="AYV353" s="417"/>
      <c r="AYW353" s="417"/>
      <c r="AYX353" s="417"/>
      <c r="AYY353" s="417"/>
      <c r="AYZ353" s="417"/>
      <c r="AZA353" s="417"/>
      <c r="AZB353" s="417"/>
      <c r="AZC353" s="417"/>
      <c r="AZD353" s="417"/>
      <c r="AZE353" s="417"/>
      <c r="AZF353" s="417"/>
      <c r="AZG353" s="417"/>
      <c r="AZH353" s="417"/>
      <c r="AZI353" s="417"/>
      <c r="AZJ353" s="417"/>
      <c r="AZK353" s="417"/>
      <c r="AZL353" s="417"/>
      <c r="AZM353" s="417"/>
      <c r="AZN353" s="417"/>
      <c r="AZO353" s="417"/>
      <c r="AZP353" s="417"/>
      <c r="AZQ353" s="417"/>
      <c r="AZR353" s="417"/>
      <c r="AZS353" s="417"/>
      <c r="AZT353" s="417"/>
      <c r="AZU353" s="417"/>
      <c r="AZV353" s="417"/>
      <c r="AZW353" s="417"/>
      <c r="AZX353" s="417"/>
      <c r="AZY353" s="417"/>
      <c r="AZZ353" s="417"/>
      <c r="BAA353" s="417"/>
      <c r="BAB353" s="417"/>
      <c r="BAC353" s="417"/>
      <c r="BAD353" s="417"/>
      <c r="BAE353" s="417"/>
      <c r="BAF353" s="417"/>
      <c r="BAG353" s="417"/>
      <c r="BAH353" s="417"/>
      <c r="BAI353" s="417"/>
      <c r="BAJ353" s="417"/>
      <c r="BAK353" s="417"/>
      <c r="BAL353" s="417"/>
      <c r="BAM353" s="417"/>
      <c r="BAN353" s="417"/>
      <c r="BAO353" s="417"/>
      <c r="BAP353" s="417"/>
      <c r="BAQ353" s="417"/>
      <c r="BAR353" s="417"/>
      <c r="BAS353" s="417"/>
      <c r="BAT353" s="417"/>
      <c r="BAU353" s="417"/>
      <c r="BAV353" s="417"/>
      <c r="BAW353" s="417"/>
      <c r="BAX353" s="417"/>
      <c r="BAY353" s="417"/>
      <c r="BAZ353" s="417"/>
      <c r="BBA353" s="417"/>
      <c r="BBB353" s="417"/>
      <c r="BBC353" s="417"/>
      <c r="BBD353" s="417"/>
      <c r="BBE353" s="417"/>
      <c r="BBF353" s="417"/>
      <c r="BBG353" s="417"/>
      <c r="BBH353" s="417"/>
      <c r="BBI353" s="417"/>
      <c r="BBJ353" s="417"/>
      <c r="BBK353" s="417"/>
      <c r="BBL353" s="417"/>
      <c r="BBM353" s="417"/>
      <c r="BBN353" s="417"/>
      <c r="BBO353" s="417"/>
      <c r="BBP353" s="417"/>
      <c r="BBQ353" s="417"/>
      <c r="BBR353" s="417"/>
      <c r="BBS353" s="417"/>
      <c r="BBT353" s="417"/>
      <c r="BBU353" s="417"/>
      <c r="BBV353" s="417"/>
      <c r="BBW353" s="417"/>
      <c r="BBX353" s="417"/>
      <c r="BBY353" s="417"/>
      <c r="BBZ353" s="417"/>
      <c r="BCA353" s="417"/>
      <c r="BCB353" s="417"/>
      <c r="BCC353" s="417"/>
      <c r="BCD353" s="417"/>
      <c r="BCE353" s="417"/>
      <c r="BCF353" s="417"/>
      <c r="BCG353" s="417"/>
      <c r="BCH353" s="417"/>
      <c r="BCI353" s="417"/>
      <c r="BCJ353" s="417"/>
      <c r="BCK353" s="417"/>
      <c r="BCL353" s="417"/>
      <c r="BCM353" s="417"/>
      <c r="BCN353" s="417"/>
      <c r="BCO353" s="417"/>
      <c r="BCP353" s="417"/>
      <c r="BCQ353" s="417"/>
      <c r="BCR353" s="417"/>
      <c r="BCS353" s="417"/>
      <c r="BCT353" s="417"/>
      <c r="BCU353" s="417"/>
      <c r="BCV353" s="417"/>
      <c r="BCW353" s="417"/>
      <c r="BCX353" s="417"/>
      <c r="BCY353" s="417"/>
      <c r="BCZ353" s="417"/>
      <c r="BDA353" s="417"/>
      <c r="BDB353" s="417"/>
      <c r="BDC353" s="417"/>
      <c r="BDD353" s="417"/>
      <c r="BDE353" s="417"/>
      <c r="BDF353" s="417"/>
      <c r="BDG353" s="417"/>
      <c r="BDH353" s="417"/>
      <c r="BDI353" s="417"/>
      <c r="BDJ353" s="417"/>
      <c r="BDK353" s="417"/>
      <c r="BDL353" s="417"/>
      <c r="BDM353" s="417"/>
      <c r="BDN353" s="417"/>
      <c r="BDO353" s="417"/>
      <c r="BDP353" s="417"/>
      <c r="BDQ353" s="417"/>
      <c r="BDR353" s="417"/>
      <c r="BDS353" s="417"/>
      <c r="BDT353" s="417"/>
      <c r="BDU353" s="417"/>
      <c r="BDV353" s="417"/>
      <c r="BDW353" s="417"/>
      <c r="BDX353" s="417"/>
      <c r="BDY353" s="417"/>
      <c r="BDZ353" s="417"/>
      <c r="BEA353" s="417"/>
      <c r="BEB353" s="417"/>
      <c r="BEC353" s="417"/>
      <c r="BED353" s="417"/>
      <c r="BEE353" s="417"/>
      <c r="BEF353" s="417"/>
      <c r="BEG353" s="417"/>
      <c r="BEH353" s="417"/>
      <c r="BEI353" s="417"/>
      <c r="BEJ353" s="417"/>
      <c r="BEK353" s="417"/>
      <c r="BEL353" s="417"/>
      <c r="BEM353" s="417"/>
      <c r="BEN353" s="417"/>
      <c r="BEO353" s="417"/>
      <c r="BEP353" s="417"/>
      <c r="BEQ353" s="417"/>
      <c r="BER353" s="417"/>
      <c r="BES353" s="417"/>
      <c r="BET353" s="417"/>
      <c r="BEU353" s="417"/>
      <c r="BEV353" s="417"/>
      <c r="BEW353" s="417"/>
      <c r="BEX353" s="417"/>
      <c r="BEY353" s="417"/>
      <c r="BEZ353" s="417"/>
      <c r="BFA353" s="417"/>
      <c r="BFB353" s="417"/>
      <c r="BFC353" s="417"/>
      <c r="BFD353" s="417"/>
      <c r="BFE353" s="417"/>
      <c r="BFF353" s="417"/>
      <c r="BFG353" s="417"/>
      <c r="BFH353" s="417"/>
      <c r="BFI353" s="417"/>
      <c r="BFJ353" s="417"/>
      <c r="BFK353" s="417"/>
      <c r="BFL353" s="417"/>
      <c r="BFM353" s="417"/>
      <c r="BFN353" s="417"/>
      <c r="BFO353" s="417"/>
      <c r="BFP353" s="417"/>
      <c r="BFQ353" s="417"/>
      <c r="BFR353" s="417"/>
      <c r="BFS353" s="417"/>
      <c r="BFT353" s="417"/>
      <c r="BFU353" s="417"/>
      <c r="BFV353" s="417"/>
      <c r="BFW353" s="417"/>
      <c r="BFX353" s="417"/>
      <c r="BFY353" s="417"/>
      <c r="BFZ353" s="417"/>
      <c r="BGA353" s="417"/>
      <c r="BGB353" s="417"/>
      <c r="BGC353" s="417"/>
      <c r="BGD353" s="417"/>
      <c r="BGE353" s="417"/>
      <c r="BGF353" s="417"/>
      <c r="BGG353" s="417"/>
      <c r="BGH353" s="417"/>
      <c r="BGI353" s="417"/>
      <c r="BGJ353" s="417"/>
      <c r="BGK353" s="417"/>
      <c r="BGL353" s="417"/>
      <c r="BGM353" s="417"/>
      <c r="BGN353" s="417"/>
      <c r="BGO353" s="417"/>
      <c r="BGP353" s="417"/>
      <c r="BGQ353" s="417"/>
      <c r="BGR353" s="417"/>
      <c r="BGS353" s="417"/>
      <c r="BGT353" s="417"/>
      <c r="BGU353" s="417"/>
      <c r="BGV353" s="417"/>
      <c r="BGW353" s="417"/>
      <c r="BGX353" s="417"/>
      <c r="BGY353" s="417"/>
      <c r="BGZ353" s="417"/>
      <c r="BHA353" s="417"/>
      <c r="BHB353" s="417"/>
      <c r="BHC353" s="417"/>
      <c r="BHD353" s="417"/>
      <c r="BHE353" s="417"/>
      <c r="BHF353" s="417"/>
      <c r="BHG353" s="417"/>
      <c r="BHH353" s="417"/>
      <c r="BHI353" s="417"/>
      <c r="BHJ353" s="417"/>
      <c r="BHK353" s="417"/>
      <c r="BHL353" s="417"/>
      <c r="BHM353" s="417"/>
      <c r="BHN353" s="417"/>
      <c r="BHO353" s="417"/>
      <c r="BHP353" s="417"/>
      <c r="BHQ353" s="417"/>
      <c r="BHR353" s="417"/>
      <c r="BHS353" s="417"/>
      <c r="BHT353" s="417"/>
      <c r="BHU353" s="417"/>
      <c r="BHV353" s="417"/>
      <c r="BHW353" s="417"/>
      <c r="BHX353" s="417"/>
      <c r="BHY353" s="417"/>
      <c r="BHZ353" s="417"/>
      <c r="BIA353" s="417"/>
      <c r="BIB353" s="417"/>
      <c r="BIC353" s="417"/>
      <c r="BID353" s="417"/>
      <c r="BIE353" s="417"/>
      <c r="BIF353" s="417"/>
      <c r="BIG353" s="417"/>
      <c r="BIH353" s="417"/>
      <c r="BII353" s="417"/>
      <c r="BIJ353" s="417"/>
      <c r="BIK353" s="417"/>
      <c r="BIL353" s="417"/>
      <c r="BIM353" s="417"/>
      <c r="BIN353" s="417"/>
      <c r="BIO353" s="417"/>
      <c r="BIP353" s="417"/>
      <c r="BIQ353" s="417"/>
      <c r="BIR353" s="417"/>
      <c r="BIS353" s="417"/>
      <c r="BIT353" s="417"/>
      <c r="BIU353" s="417"/>
      <c r="BIV353" s="417"/>
      <c r="BIW353" s="417"/>
      <c r="BIX353" s="417"/>
      <c r="BIY353" s="417"/>
      <c r="BIZ353" s="417"/>
      <c r="BJA353" s="417"/>
      <c r="BJB353" s="417"/>
      <c r="BJC353" s="417"/>
      <c r="BJD353" s="417"/>
      <c r="BJE353" s="417"/>
      <c r="BJF353" s="417"/>
      <c r="BJG353" s="417"/>
      <c r="BJH353" s="417"/>
      <c r="BJI353" s="417"/>
      <c r="BJJ353" s="417"/>
      <c r="BJK353" s="417"/>
      <c r="BJL353" s="417"/>
      <c r="BJM353" s="417"/>
      <c r="BJN353" s="417"/>
      <c r="BJO353" s="417"/>
      <c r="BJP353" s="417"/>
      <c r="BJQ353" s="417"/>
      <c r="BJR353" s="417"/>
      <c r="BJS353" s="417"/>
      <c r="BJT353" s="417"/>
      <c r="BJU353" s="417"/>
      <c r="BJV353" s="417"/>
      <c r="BJW353" s="417"/>
      <c r="BJX353" s="417"/>
      <c r="BJY353" s="417"/>
      <c r="BJZ353" s="417"/>
      <c r="BKA353" s="417"/>
      <c r="BKB353" s="417"/>
      <c r="BKC353" s="417"/>
      <c r="BKD353" s="417"/>
      <c r="BKE353" s="417"/>
      <c r="BKF353" s="417"/>
      <c r="BKG353" s="417"/>
      <c r="BKH353" s="417"/>
      <c r="BKI353" s="417"/>
      <c r="BKJ353" s="417"/>
      <c r="BKK353" s="417"/>
      <c r="BKL353" s="417"/>
      <c r="BKM353" s="417"/>
      <c r="BKN353" s="417"/>
      <c r="BKO353" s="417"/>
      <c r="BKP353" s="417"/>
      <c r="BKQ353" s="417"/>
      <c r="BKR353" s="417"/>
      <c r="BKS353" s="417"/>
      <c r="BKT353" s="417"/>
      <c r="BKU353" s="417"/>
      <c r="BKV353" s="417"/>
      <c r="BKW353" s="417"/>
      <c r="BKX353" s="417"/>
      <c r="BKY353" s="417"/>
      <c r="BKZ353" s="417"/>
      <c r="BLA353" s="417"/>
      <c r="BLB353" s="417"/>
      <c r="BLC353" s="417"/>
      <c r="BLD353" s="417"/>
      <c r="BLE353" s="417"/>
      <c r="BLF353" s="417"/>
      <c r="BLG353" s="417"/>
      <c r="BLH353" s="417"/>
      <c r="BLI353" s="417"/>
      <c r="BLJ353" s="417"/>
      <c r="BLK353" s="417"/>
      <c r="BLL353" s="417"/>
      <c r="BLM353" s="417"/>
      <c r="BLN353" s="417"/>
      <c r="BLO353" s="417"/>
      <c r="BLP353" s="417"/>
      <c r="BLQ353" s="417"/>
      <c r="BLR353" s="417"/>
      <c r="BLS353" s="417"/>
      <c r="BLT353" s="417"/>
      <c r="BLU353" s="417"/>
      <c r="BLV353" s="417"/>
      <c r="BLW353" s="417"/>
      <c r="BLX353" s="417"/>
      <c r="BLY353" s="417"/>
      <c r="BLZ353" s="417"/>
      <c r="BMA353" s="417"/>
      <c r="BMB353" s="417"/>
      <c r="BMC353" s="417"/>
      <c r="BMD353" s="417"/>
      <c r="BME353" s="417"/>
      <c r="BMF353" s="417"/>
      <c r="BMG353" s="417"/>
      <c r="BMH353" s="417"/>
      <c r="BMI353" s="417"/>
      <c r="BMJ353" s="417"/>
      <c r="BMK353" s="417"/>
      <c r="BML353" s="417"/>
      <c r="BMM353" s="417"/>
      <c r="BMN353" s="417"/>
      <c r="BMO353" s="417"/>
      <c r="BMP353" s="417"/>
      <c r="BMQ353" s="417"/>
      <c r="BMR353" s="417"/>
      <c r="BMS353" s="417"/>
      <c r="BMT353" s="417"/>
      <c r="BMU353" s="417"/>
      <c r="BMV353" s="417"/>
      <c r="BMW353" s="417"/>
      <c r="BMX353" s="417"/>
      <c r="BMY353" s="417"/>
      <c r="BMZ353" s="417"/>
      <c r="BNA353" s="417"/>
      <c r="BNB353" s="417"/>
      <c r="BNC353" s="417"/>
      <c r="BND353" s="417"/>
      <c r="BNE353" s="417"/>
      <c r="BNF353" s="417"/>
      <c r="BNG353" s="417"/>
      <c r="BNH353" s="417"/>
      <c r="BNI353" s="417"/>
      <c r="BNJ353" s="417"/>
      <c r="BNK353" s="417"/>
      <c r="BNL353" s="417"/>
      <c r="BNM353" s="417"/>
      <c r="BNN353" s="417"/>
      <c r="BNO353" s="417"/>
      <c r="BNP353" s="417"/>
      <c r="BNQ353" s="417"/>
      <c r="BNR353" s="417"/>
      <c r="BNS353" s="417"/>
      <c r="BNT353" s="417"/>
      <c r="BNU353" s="417"/>
      <c r="BNV353" s="417"/>
      <c r="BNW353" s="417"/>
      <c r="BNX353" s="417"/>
      <c r="BNY353" s="417"/>
      <c r="BNZ353" s="417"/>
      <c r="BOA353" s="417"/>
      <c r="BOB353" s="417"/>
      <c r="BOC353" s="417"/>
      <c r="BOD353" s="417"/>
      <c r="BOE353" s="417"/>
      <c r="BOF353" s="417"/>
      <c r="BOG353" s="417"/>
      <c r="BOH353" s="417"/>
      <c r="BOI353" s="417"/>
      <c r="BOJ353" s="417"/>
      <c r="BOK353" s="417"/>
      <c r="BOL353" s="417"/>
      <c r="BOM353" s="417"/>
      <c r="BON353" s="417"/>
      <c r="BOO353" s="417"/>
      <c r="BOP353" s="417"/>
      <c r="BOQ353" s="417"/>
      <c r="BOR353" s="417"/>
      <c r="BOS353" s="417"/>
      <c r="BOT353" s="417"/>
      <c r="BOU353" s="417"/>
      <c r="BOV353" s="417"/>
      <c r="BOW353" s="417"/>
      <c r="BOX353" s="417"/>
      <c r="BOY353" s="417"/>
      <c r="BOZ353" s="417"/>
      <c r="BPA353" s="417"/>
      <c r="BPB353" s="417"/>
      <c r="BPC353" s="417"/>
      <c r="BPD353" s="417"/>
      <c r="BPE353" s="417"/>
      <c r="BPF353" s="417"/>
      <c r="BPG353" s="417"/>
      <c r="BPH353" s="417"/>
      <c r="BPI353" s="417"/>
      <c r="BPJ353" s="417"/>
      <c r="BPK353" s="417"/>
      <c r="BPL353" s="417"/>
      <c r="BPM353" s="417"/>
      <c r="BPN353" s="417"/>
      <c r="BPO353" s="417"/>
      <c r="BPP353" s="417"/>
      <c r="BPQ353" s="417"/>
      <c r="BPR353" s="417"/>
      <c r="BPS353" s="417"/>
      <c r="BPT353" s="417"/>
      <c r="BPU353" s="417"/>
      <c r="BPV353" s="417"/>
      <c r="BPW353" s="417"/>
      <c r="BPX353" s="417"/>
      <c r="BPY353" s="417"/>
      <c r="BPZ353" s="417"/>
      <c r="BQA353" s="417"/>
      <c r="BQB353" s="417"/>
      <c r="BQC353" s="417"/>
      <c r="BQD353" s="417"/>
      <c r="BQE353" s="417"/>
      <c r="BQF353" s="417"/>
      <c r="BQG353" s="417"/>
      <c r="BQH353" s="417"/>
      <c r="BQI353" s="417"/>
      <c r="BQJ353" s="417"/>
      <c r="BQK353" s="417"/>
      <c r="BQL353" s="417"/>
      <c r="BQM353" s="417"/>
      <c r="BQN353" s="417"/>
      <c r="BQO353" s="417"/>
      <c r="BQP353" s="417"/>
      <c r="BQQ353" s="417"/>
      <c r="BQR353" s="417"/>
      <c r="BQS353" s="417"/>
      <c r="BQT353" s="417"/>
      <c r="BQU353" s="417"/>
      <c r="BQV353" s="417"/>
      <c r="BQW353" s="417"/>
      <c r="BQX353" s="417"/>
      <c r="BQY353" s="417"/>
      <c r="BQZ353" s="417"/>
      <c r="BRA353" s="417"/>
      <c r="BRB353" s="417"/>
      <c r="BRC353" s="417"/>
      <c r="BRD353" s="417"/>
      <c r="BRE353" s="417"/>
      <c r="BRF353" s="417"/>
      <c r="BRG353" s="417"/>
      <c r="BRH353" s="417"/>
      <c r="BRI353" s="417"/>
      <c r="BRJ353" s="417"/>
      <c r="BRK353" s="417"/>
      <c r="BRL353" s="417"/>
      <c r="BRM353" s="417"/>
      <c r="BRN353" s="417"/>
      <c r="BRO353" s="417"/>
      <c r="BRP353" s="417"/>
      <c r="BRQ353" s="417"/>
      <c r="BRR353" s="417"/>
      <c r="BRS353" s="417"/>
      <c r="BRT353" s="417"/>
      <c r="BRU353" s="417"/>
      <c r="BRV353" s="417"/>
      <c r="BRW353" s="417"/>
      <c r="BRX353" s="417"/>
      <c r="BRY353" s="417"/>
      <c r="BRZ353" s="417"/>
      <c r="BSA353" s="417"/>
      <c r="BSB353" s="417"/>
      <c r="BSC353" s="417"/>
      <c r="BSD353" s="417"/>
      <c r="BSE353" s="417"/>
      <c r="BSF353" s="417"/>
      <c r="BSG353" s="417"/>
      <c r="BSH353" s="417"/>
      <c r="BSI353" s="417"/>
      <c r="BSJ353" s="417"/>
      <c r="BSK353" s="417"/>
      <c r="BSL353" s="417"/>
      <c r="BSM353" s="417"/>
      <c r="BSN353" s="417"/>
      <c r="BSO353" s="417"/>
      <c r="BSP353" s="417"/>
      <c r="BSQ353" s="417"/>
      <c r="BSR353" s="417"/>
      <c r="BSS353" s="417"/>
      <c r="BST353" s="417"/>
      <c r="BSU353" s="417"/>
      <c r="BSV353" s="417"/>
      <c r="BSW353" s="417"/>
      <c r="BSX353" s="417"/>
      <c r="BSY353" s="417"/>
      <c r="BSZ353" s="417"/>
      <c r="BTA353" s="417"/>
      <c r="BTB353" s="417"/>
      <c r="BTC353" s="417"/>
      <c r="BTD353" s="417"/>
      <c r="BTE353" s="417"/>
      <c r="BTF353" s="417"/>
      <c r="BTG353" s="417"/>
      <c r="BTH353" s="417"/>
      <c r="BTI353" s="417"/>
      <c r="BTJ353" s="417"/>
      <c r="BTK353" s="417"/>
      <c r="BTL353" s="417"/>
      <c r="BTM353" s="417"/>
      <c r="BTN353" s="417"/>
      <c r="BTO353" s="417"/>
      <c r="BTP353" s="417"/>
      <c r="BTQ353" s="417"/>
      <c r="BTR353" s="417"/>
      <c r="BTS353" s="417"/>
      <c r="BTT353" s="417"/>
      <c r="BTU353" s="417"/>
      <c r="BTV353" s="417"/>
      <c r="BTW353" s="417"/>
      <c r="BTX353" s="417"/>
      <c r="BTY353" s="417"/>
      <c r="BTZ353" s="417"/>
      <c r="BUA353" s="417"/>
      <c r="BUB353" s="417"/>
      <c r="BUC353" s="417"/>
      <c r="BUD353" s="417"/>
      <c r="BUE353" s="417"/>
      <c r="BUF353" s="417"/>
      <c r="BUG353" s="417"/>
      <c r="BUH353" s="417"/>
      <c r="BUI353" s="417"/>
      <c r="BUJ353" s="417"/>
      <c r="BUK353" s="417"/>
      <c r="BUL353" s="417"/>
      <c r="BUM353" s="417"/>
      <c r="BUN353" s="417"/>
      <c r="BUO353" s="417"/>
      <c r="BUP353" s="417"/>
      <c r="BUQ353" s="417"/>
      <c r="BUR353" s="417"/>
      <c r="BUS353" s="417"/>
      <c r="BUT353" s="417"/>
      <c r="BUU353" s="417"/>
      <c r="BUV353" s="417"/>
      <c r="BUW353" s="417"/>
      <c r="BUX353" s="417"/>
      <c r="BUY353" s="417"/>
      <c r="BUZ353" s="417"/>
      <c r="BVA353" s="417"/>
      <c r="BVB353" s="417"/>
      <c r="BVC353" s="417"/>
      <c r="BVD353" s="417"/>
      <c r="BVE353" s="417"/>
      <c r="BVF353" s="417"/>
      <c r="BVG353" s="417"/>
      <c r="BVH353" s="417"/>
      <c r="BVI353" s="417"/>
      <c r="BVJ353" s="417"/>
      <c r="BVK353" s="417"/>
      <c r="BVL353" s="417"/>
      <c r="BVM353" s="417"/>
      <c r="BVN353" s="417"/>
      <c r="BVO353" s="417"/>
      <c r="BVP353" s="417"/>
      <c r="BVQ353" s="417"/>
      <c r="BVR353" s="417"/>
      <c r="BVS353" s="417"/>
      <c r="BVT353" s="417"/>
      <c r="BVU353" s="417"/>
      <c r="BVV353" s="417"/>
      <c r="BVW353" s="417"/>
      <c r="BVX353" s="417"/>
      <c r="BVY353" s="417"/>
      <c r="BVZ353" s="417"/>
      <c r="BWA353" s="417"/>
      <c r="BWB353" s="417"/>
      <c r="BWC353" s="417"/>
      <c r="BWD353" s="417"/>
      <c r="BWE353" s="417"/>
      <c r="BWF353" s="417"/>
      <c r="BWG353" s="417"/>
      <c r="BWH353" s="417"/>
      <c r="BWI353" s="417"/>
      <c r="BWJ353" s="417"/>
      <c r="BWK353" s="417"/>
      <c r="BWL353" s="417"/>
      <c r="BWM353" s="417"/>
      <c r="BWN353" s="417"/>
      <c r="BWO353" s="417"/>
      <c r="BWP353" s="417"/>
      <c r="BWQ353" s="417"/>
      <c r="BWR353" s="417"/>
      <c r="BWS353" s="417"/>
      <c r="BWT353" s="417"/>
      <c r="BWU353" s="417"/>
      <c r="BWV353" s="417"/>
      <c r="BWW353" s="417"/>
      <c r="BWX353" s="417"/>
      <c r="BWY353" s="417"/>
      <c r="BWZ353" s="417"/>
      <c r="BXA353" s="417"/>
      <c r="BXB353" s="417"/>
      <c r="BXC353" s="417"/>
      <c r="BXD353" s="417"/>
      <c r="BXE353" s="417"/>
      <c r="BXF353" s="417"/>
      <c r="BXG353" s="417"/>
      <c r="BXH353" s="417"/>
      <c r="BXI353" s="417"/>
      <c r="BXJ353" s="417"/>
      <c r="BXK353" s="417"/>
      <c r="BXL353" s="417"/>
      <c r="BXM353" s="417"/>
      <c r="BXN353" s="417"/>
      <c r="BXO353" s="417"/>
      <c r="BXP353" s="417"/>
      <c r="BXQ353" s="417"/>
      <c r="BXR353" s="417"/>
      <c r="BXS353" s="417"/>
      <c r="BXT353" s="417"/>
      <c r="BXU353" s="417"/>
      <c r="BXV353" s="417"/>
      <c r="BXW353" s="417"/>
      <c r="BXX353" s="417"/>
      <c r="BXY353" s="417"/>
      <c r="BXZ353" s="417"/>
      <c r="BYA353" s="417"/>
      <c r="BYB353" s="417"/>
      <c r="BYC353" s="417"/>
      <c r="BYD353" s="417"/>
      <c r="BYE353" s="417"/>
      <c r="BYF353" s="417"/>
      <c r="BYG353" s="417"/>
      <c r="BYH353" s="417"/>
      <c r="BYI353" s="417"/>
      <c r="BYJ353" s="417"/>
      <c r="BYK353" s="417"/>
      <c r="BYL353" s="417"/>
      <c r="BYM353" s="417"/>
      <c r="BYN353" s="417"/>
      <c r="BYO353" s="417"/>
      <c r="BYP353" s="417"/>
      <c r="BYQ353" s="417"/>
      <c r="BYR353" s="417"/>
      <c r="BYS353" s="417"/>
      <c r="BYT353" s="417"/>
      <c r="BYU353" s="417"/>
      <c r="BYV353" s="417"/>
      <c r="BYW353" s="417"/>
      <c r="BYX353" s="417"/>
      <c r="BYY353" s="417"/>
      <c r="BYZ353" s="417"/>
      <c r="BZA353" s="417"/>
      <c r="BZB353" s="417"/>
      <c r="BZC353" s="417"/>
      <c r="BZD353" s="417"/>
      <c r="BZE353" s="417"/>
      <c r="BZF353" s="417"/>
      <c r="BZG353" s="417"/>
      <c r="BZH353" s="417"/>
      <c r="BZI353" s="417"/>
      <c r="BZJ353" s="417"/>
      <c r="BZK353" s="417"/>
      <c r="BZL353" s="417"/>
      <c r="BZM353" s="417"/>
      <c r="BZN353" s="417"/>
      <c r="BZO353" s="417"/>
      <c r="BZP353" s="417"/>
      <c r="BZQ353" s="417"/>
      <c r="BZR353" s="417"/>
      <c r="BZS353" s="417"/>
      <c r="BZT353" s="417"/>
      <c r="BZU353" s="417"/>
      <c r="BZV353" s="417"/>
      <c r="BZW353" s="417"/>
      <c r="BZX353" s="417"/>
      <c r="BZY353" s="417"/>
      <c r="BZZ353" s="417"/>
      <c r="CAA353" s="417"/>
      <c r="CAB353" s="417"/>
      <c r="CAC353" s="417"/>
      <c r="CAD353" s="417"/>
      <c r="CAE353" s="417"/>
      <c r="CAF353" s="417"/>
      <c r="CAG353" s="417"/>
      <c r="CAH353" s="417"/>
      <c r="CAI353" s="417"/>
      <c r="CAJ353" s="417"/>
      <c r="CAK353" s="417"/>
      <c r="CAL353" s="417"/>
      <c r="CAM353" s="417"/>
      <c r="CAN353" s="417"/>
      <c r="CAO353" s="417"/>
      <c r="CAP353" s="417"/>
      <c r="CAQ353" s="417"/>
      <c r="CAR353" s="417"/>
      <c r="CAS353" s="417"/>
      <c r="CAT353" s="417"/>
      <c r="CAU353" s="417"/>
      <c r="CAV353" s="417"/>
      <c r="CAW353" s="417"/>
      <c r="CAX353" s="417"/>
      <c r="CAY353" s="417"/>
      <c r="CAZ353" s="417"/>
      <c r="CBA353" s="417"/>
      <c r="CBB353" s="417"/>
      <c r="CBC353" s="417"/>
      <c r="CBD353" s="417"/>
      <c r="CBE353" s="417"/>
      <c r="CBF353" s="417"/>
      <c r="CBG353" s="417"/>
      <c r="CBH353" s="417"/>
      <c r="CBI353" s="417"/>
      <c r="CBJ353" s="417"/>
      <c r="CBK353" s="417"/>
      <c r="CBL353" s="417"/>
      <c r="CBM353" s="417"/>
      <c r="CBN353" s="417"/>
      <c r="CBO353" s="417"/>
      <c r="CBP353" s="417"/>
      <c r="CBQ353" s="417"/>
      <c r="CBR353" s="417"/>
      <c r="CBS353" s="417"/>
      <c r="CBT353" s="417"/>
      <c r="CBU353" s="417"/>
      <c r="CBV353" s="417"/>
      <c r="CBW353" s="417"/>
      <c r="CBX353" s="417"/>
      <c r="CBY353" s="417"/>
      <c r="CBZ353" s="417"/>
      <c r="CCA353" s="417"/>
      <c r="CCB353" s="417"/>
      <c r="CCC353" s="417"/>
      <c r="CCD353" s="417"/>
      <c r="CCE353" s="417"/>
      <c r="CCF353" s="417"/>
      <c r="CCG353" s="417"/>
      <c r="CCH353" s="417"/>
      <c r="CCI353" s="417"/>
      <c r="CCJ353" s="417"/>
      <c r="CCK353" s="417"/>
      <c r="CCL353" s="417"/>
      <c r="CCM353" s="417"/>
      <c r="CCN353" s="417"/>
      <c r="CCO353" s="417"/>
      <c r="CCP353" s="417"/>
      <c r="CCQ353" s="417"/>
      <c r="CCR353" s="417"/>
      <c r="CCS353" s="417"/>
      <c r="CCT353" s="417"/>
      <c r="CCU353" s="417"/>
      <c r="CCV353" s="417"/>
      <c r="CCW353" s="417"/>
      <c r="CCX353" s="417"/>
      <c r="CCY353" s="417"/>
      <c r="CCZ353" s="417"/>
      <c r="CDA353" s="417"/>
      <c r="CDB353" s="417"/>
      <c r="CDC353" s="417"/>
      <c r="CDD353" s="417"/>
      <c r="CDE353" s="417"/>
      <c r="CDF353" s="417"/>
      <c r="CDG353" s="417"/>
      <c r="CDH353" s="417"/>
      <c r="CDI353" s="417"/>
      <c r="CDJ353" s="417"/>
      <c r="CDK353" s="417"/>
      <c r="CDL353" s="417"/>
      <c r="CDM353" s="417"/>
      <c r="CDN353" s="417"/>
      <c r="CDO353" s="417"/>
      <c r="CDP353" s="417"/>
      <c r="CDQ353" s="417"/>
      <c r="CDR353" s="417"/>
      <c r="CDS353" s="417"/>
      <c r="CDT353" s="417"/>
      <c r="CDU353" s="417"/>
      <c r="CDV353" s="417"/>
      <c r="CDW353" s="417"/>
      <c r="CDX353" s="417"/>
      <c r="CDY353" s="417"/>
      <c r="CDZ353" s="417"/>
      <c r="CEA353" s="417"/>
      <c r="CEB353" s="417"/>
      <c r="CEC353" s="417"/>
      <c r="CED353" s="417"/>
      <c r="CEE353" s="417"/>
      <c r="CEF353" s="417"/>
      <c r="CEG353" s="417"/>
      <c r="CEH353" s="417"/>
      <c r="CEI353" s="417"/>
      <c r="CEJ353" s="417"/>
      <c r="CEK353" s="417"/>
      <c r="CEL353" s="417"/>
      <c r="CEM353" s="417"/>
      <c r="CEN353" s="417"/>
      <c r="CEO353" s="417"/>
      <c r="CEP353" s="417"/>
      <c r="CEQ353" s="417"/>
      <c r="CER353" s="417"/>
      <c r="CES353" s="417"/>
      <c r="CET353" s="417"/>
      <c r="CEU353" s="417"/>
      <c r="CEV353" s="417"/>
      <c r="CEW353" s="417"/>
      <c r="CEX353" s="417"/>
      <c r="CEY353" s="417"/>
      <c r="CEZ353" s="417"/>
      <c r="CFA353" s="417"/>
      <c r="CFB353" s="417"/>
      <c r="CFC353" s="417"/>
      <c r="CFD353" s="417"/>
      <c r="CFE353" s="417"/>
      <c r="CFF353" s="417"/>
      <c r="CFG353" s="417"/>
      <c r="CFH353" s="417"/>
      <c r="CFI353" s="417"/>
      <c r="CFJ353" s="417"/>
      <c r="CFK353" s="417"/>
      <c r="CFL353" s="417"/>
      <c r="CFM353" s="417"/>
      <c r="CFN353" s="417"/>
      <c r="CFO353" s="417"/>
      <c r="CFP353" s="417"/>
      <c r="CFQ353" s="417"/>
      <c r="CFR353" s="417"/>
      <c r="CFS353" s="417"/>
      <c r="CFT353" s="417"/>
      <c r="CFU353" s="417"/>
      <c r="CFV353" s="417"/>
      <c r="CFW353" s="417"/>
      <c r="CFX353" s="417"/>
      <c r="CFY353" s="417"/>
      <c r="CFZ353" s="417"/>
      <c r="CGA353" s="417"/>
      <c r="CGB353" s="417"/>
      <c r="CGC353" s="417"/>
      <c r="CGD353" s="417"/>
      <c r="CGE353" s="417"/>
      <c r="CGF353" s="417"/>
      <c r="CGG353" s="417"/>
      <c r="CGH353" s="417"/>
      <c r="CGI353" s="417"/>
      <c r="CGJ353" s="417"/>
      <c r="CGK353" s="417"/>
      <c r="CGL353" s="417"/>
      <c r="CGM353" s="417"/>
      <c r="CGN353" s="417"/>
      <c r="CGO353" s="417"/>
      <c r="CGP353" s="417"/>
      <c r="CGQ353" s="417"/>
      <c r="CGR353" s="417"/>
      <c r="CGS353" s="417"/>
      <c r="CGT353" s="417"/>
      <c r="CGU353" s="417"/>
      <c r="CGV353" s="417"/>
      <c r="CGW353" s="417"/>
      <c r="CGX353" s="417"/>
      <c r="CGY353" s="417"/>
      <c r="CGZ353" s="417"/>
      <c r="CHA353" s="417"/>
      <c r="CHB353" s="417"/>
      <c r="CHC353" s="417"/>
      <c r="CHD353" s="417"/>
      <c r="CHE353" s="417"/>
      <c r="CHF353" s="417"/>
      <c r="CHG353" s="417"/>
      <c r="CHH353" s="417"/>
      <c r="CHI353" s="417"/>
      <c r="CHJ353" s="417"/>
      <c r="CHK353" s="417"/>
      <c r="CHL353" s="417"/>
      <c r="CHM353" s="417"/>
      <c r="CHN353" s="417"/>
      <c r="CHO353" s="417"/>
      <c r="CHP353" s="417"/>
      <c r="CHQ353" s="417"/>
      <c r="CHR353" s="417"/>
      <c r="CHS353" s="417"/>
      <c r="CHT353" s="417"/>
      <c r="CHU353" s="417"/>
      <c r="CHV353" s="417"/>
      <c r="CHW353" s="417"/>
      <c r="CHX353" s="417"/>
      <c r="CHY353" s="417"/>
      <c r="CHZ353" s="417"/>
      <c r="CIA353" s="417"/>
      <c r="CIB353" s="417"/>
      <c r="CIC353" s="417"/>
      <c r="CID353" s="417"/>
      <c r="CIE353" s="417"/>
      <c r="CIF353" s="417"/>
      <c r="CIG353" s="417"/>
      <c r="CIH353" s="417"/>
      <c r="CII353" s="417"/>
      <c r="CIJ353" s="417"/>
      <c r="CIK353" s="417"/>
      <c r="CIL353" s="417"/>
      <c r="CIM353" s="417"/>
      <c r="CIN353" s="417"/>
      <c r="CIO353" s="417"/>
      <c r="CIP353" s="417"/>
      <c r="CIQ353" s="417"/>
      <c r="CIR353" s="417"/>
      <c r="CIS353" s="417"/>
      <c r="CIT353" s="417"/>
      <c r="CIU353" s="417"/>
      <c r="CIV353" s="417"/>
      <c r="CIW353" s="417"/>
      <c r="CIX353" s="417"/>
      <c r="CIY353" s="417"/>
      <c r="CIZ353" s="417"/>
      <c r="CJA353" s="417"/>
      <c r="CJB353" s="417"/>
      <c r="CJC353" s="417"/>
      <c r="CJD353" s="417"/>
      <c r="CJE353" s="417"/>
      <c r="CJF353" s="417"/>
      <c r="CJG353" s="417"/>
      <c r="CJH353" s="417"/>
      <c r="CJI353" s="417"/>
      <c r="CJJ353" s="417"/>
      <c r="CJK353" s="417"/>
      <c r="CJL353" s="417"/>
      <c r="CJM353" s="417"/>
      <c r="CJN353" s="417"/>
      <c r="CJO353" s="417"/>
      <c r="CJP353" s="417"/>
      <c r="CJQ353" s="417"/>
      <c r="CJR353" s="417"/>
      <c r="CJS353" s="417"/>
      <c r="CJT353" s="417"/>
      <c r="CJU353" s="417"/>
      <c r="CJV353" s="417"/>
      <c r="CJW353" s="417"/>
      <c r="CJX353" s="417"/>
      <c r="CJY353" s="417"/>
      <c r="CJZ353" s="417"/>
      <c r="CKA353" s="417"/>
      <c r="CKB353" s="417"/>
      <c r="CKC353" s="417"/>
      <c r="CKD353" s="417"/>
      <c r="CKE353" s="417"/>
      <c r="CKF353" s="417"/>
      <c r="CKG353" s="417"/>
      <c r="CKH353" s="417"/>
      <c r="CKI353" s="417"/>
      <c r="CKJ353" s="417"/>
      <c r="CKK353" s="417"/>
      <c r="CKL353" s="417"/>
      <c r="CKM353" s="417"/>
      <c r="CKN353" s="417"/>
      <c r="CKO353" s="417"/>
      <c r="CKP353" s="417"/>
      <c r="CKQ353" s="417"/>
      <c r="CKR353" s="417"/>
      <c r="CKS353" s="417"/>
      <c r="CKT353" s="417"/>
      <c r="CKU353" s="417"/>
      <c r="CKV353" s="417"/>
      <c r="CKW353" s="417"/>
      <c r="CKX353" s="417"/>
      <c r="CKY353" s="417"/>
      <c r="CKZ353" s="417"/>
      <c r="CLA353" s="417"/>
      <c r="CLB353" s="417"/>
      <c r="CLC353" s="417"/>
      <c r="CLD353" s="417"/>
      <c r="CLE353" s="417"/>
      <c r="CLF353" s="417"/>
      <c r="CLG353" s="417"/>
      <c r="CLH353" s="417"/>
      <c r="CLI353" s="417"/>
      <c r="CLJ353" s="417"/>
      <c r="CLK353" s="417"/>
      <c r="CLL353" s="417"/>
      <c r="CLM353" s="417"/>
      <c r="CLN353" s="417"/>
      <c r="CLO353" s="417"/>
      <c r="CLP353" s="417"/>
      <c r="CLQ353" s="417"/>
      <c r="CLR353" s="417"/>
      <c r="CLS353" s="417"/>
      <c r="CLT353" s="417"/>
      <c r="CLU353" s="417"/>
      <c r="CLV353" s="417"/>
      <c r="CLW353" s="417"/>
      <c r="CLX353" s="417"/>
      <c r="CLY353" s="417"/>
      <c r="CLZ353" s="417"/>
      <c r="CMA353" s="417"/>
      <c r="CMB353" s="417"/>
      <c r="CMC353" s="417"/>
      <c r="CMD353" s="417"/>
      <c r="CME353" s="417"/>
      <c r="CMF353" s="417"/>
      <c r="CMG353" s="417"/>
      <c r="CMH353" s="417"/>
      <c r="CMI353" s="417"/>
      <c r="CMJ353" s="417"/>
      <c r="CMK353" s="417"/>
      <c r="CML353" s="417"/>
      <c r="CMM353" s="417"/>
      <c r="CMN353" s="417"/>
      <c r="CMO353" s="417"/>
      <c r="CMP353" s="417"/>
      <c r="CMQ353" s="417"/>
      <c r="CMR353" s="417"/>
      <c r="CMS353" s="417"/>
      <c r="CMT353" s="417"/>
      <c r="CMU353" s="417"/>
      <c r="CMV353" s="417"/>
      <c r="CMW353" s="417"/>
      <c r="CMX353" s="417"/>
      <c r="CMY353" s="417"/>
      <c r="CMZ353" s="417"/>
      <c r="CNA353" s="417"/>
      <c r="CNB353" s="417"/>
      <c r="CNC353" s="417"/>
      <c r="CND353" s="417"/>
      <c r="CNE353" s="417"/>
      <c r="CNF353" s="417"/>
      <c r="CNG353" s="417"/>
      <c r="CNH353" s="417"/>
      <c r="CNI353" s="417"/>
      <c r="CNJ353" s="417"/>
      <c r="CNK353" s="417"/>
      <c r="CNL353" s="417"/>
      <c r="CNM353" s="417"/>
      <c r="CNN353" s="417"/>
      <c r="CNO353" s="417"/>
      <c r="CNP353" s="417"/>
      <c r="CNQ353" s="417"/>
      <c r="CNR353" s="417"/>
      <c r="CNS353" s="417"/>
      <c r="CNT353" s="417"/>
      <c r="CNU353" s="417"/>
      <c r="CNV353" s="417"/>
      <c r="CNW353" s="417"/>
      <c r="CNX353" s="417"/>
      <c r="CNY353" s="417"/>
      <c r="CNZ353" s="417"/>
      <c r="COA353" s="417"/>
      <c r="COB353" s="417"/>
      <c r="COC353" s="417"/>
      <c r="COD353" s="417"/>
      <c r="COE353" s="417"/>
      <c r="COF353" s="417"/>
      <c r="COG353" s="417"/>
      <c r="COH353" s="417"/>
      <c r="COI353" s="417"/>
      <c r="COJ353" s="417"/>
      <c r="COK353" s="417"/>
      <c r="COL353" s="417"/>
      <c r="COM353" s="417"/>
      <c r="CON353" s="417"/>
      <c r="COO353" s="417"/>
      <c r="COP353" s="417"/>
      <c r="COQ353" s="417"/>
      <c r="COR353" s="417"/>
      <c r="COS353" s="417"/>
      <c r="COT353" s="417"/>
      <c r="COU353" s="417"/>
      <c r="COV353" s="417"/>
      <c r="COW353" s="417"/>
      <c r="COX353" s="417"/>
      <c r="COY353" s="417"/>
      <c r="COZ353" s="417"/>
      <c r="CPA353" s="417"/>
      <c r="CPB353" s="417"/>
      <c r="CPC353" s="417"/>
      <c r="CPD353" s="417"/>
      <c r="CPE353" s="417"/>
      <c r="CPF353" s="417"/>
      <c r="CPG353" s="417"/>
      <c r="CPH353" s="417"/>
      <c r="CPI353" s="417"/>
      <c r="CPJ353" s="417"/>
      <c r="CPK353" s="417"/>
      <c r="CPL353" s="417"/>
      <c r="CPM353" s="417"/>
      <c r="CPN353" s="417"/>
      <c r="CPO353" s="417"/>
      <c r="CPP353" s="417"/>
      <c r="CPQ353" s="417"/>
      <c r="CPR353" s="417"/>
      <c r="CPS353" s="417"/>
      <c r="CPT353" s="417"/>
      <c r="CPU353" s="417"/>
      <c r="CPV353" s="417"/>
      <c r="CPW353" s="417"/>
      <c r="CPX353" s="417"/>
      <c r="CPY353" s="417"/>
      <c r="CPZ353" s="417"/>
      <c r="CQA353" s="417"/>
      <c r="CQB353" s="417"/>
      <c r="CQC353" s="417"/>
      <c r="CQD353" s="417"/>
      <c r="CQE353" s="417"/>
      <c r="CQF353" s="417"/>
      <c r="CQG353" s="417"/>
      <c r="CQH353" s="417"/>
      <c r="CQI353" s="417"/>
      <c r="CQJ353" s="417"/>
      <c r="CQK353" s="417"/>
      <c r="CQL353" s="417"/>
      <c r="CQM353" s="417"/>
      <c r="CQN353" s="417"/>
      <c r="CQO353" s="417"/>
      <c r="CQP353" s="417"/>
      <c r="CQQ353" s="417"/>
      <c r="CQR353" s="417"/>
      <c r="CQS353" s="417"/>
      <c r="CQT353" s="417"/>
      <c r="CQU353" s="417"/>
      <c r="CQV353" s="417"/>
      <c r="CQW353" s="417"/>
      <c r="CQX353" s="417"/>
      <c r="CQY353" s="417"/>
      <c r="CQZ353" s="417"/>
      <c r="CRA353" s="417"/>
      <c r="CRB353" s="417"/>
      <c r="CRC353" s="417"/>
      <c r="CRD353" s="417"/>
      <c r="CRE353" s="417"/>
      <c r="CRF353" s="417"/>
      <c r="CRG353" s="417"/>
      <c r="CRH353" s="417"/>
      <c r="CRI353" s="417"/>
      <c r="CRJ353" s="417"/>
      <c r="CRK353" s="417"/>
      <c r="CRL353" s="417"/>
      <c r="CRM353" s="417"/>
      <c r="CRN353" s="417"/>
      <c r="CRO353" s="417"/>
      <c r="CRP353" s="417"/>
      <c r="CRQ353" s="417"/>
      <c r="CRR353" s="417"/>
      <c r="CRS353" s="417"/>
      <c r="CRT353" s="417"/>
      <c r="CRU353" s="417"/>
      <c r="CRV353" s="417"/>
      <c r="CRW353" s="417"/>
      <c r="CRX353" s="417"/>
      <c r="CRY353" s="417"/>
      <c r="CRZ353" s="417"/>
      <c r="CSA353" s="417"/>
      <c r="CSB353" s="417"/>
      <c r="CSC353" s="417"/>
      <c r="CSD353" s="417"/>
      <c r="CSE353" s="417"/>
      <c r="CSF353" s="417"/>
      <c r="CSG353" s="417"/>
      <c r="CSH353" s="417"/>
      <c r="CSI353" s="417"/>
      <c r="CSJ353" s="417"/>
      <c r="CSK353" s="417"/>
      <c r="CSL353" s="417"/>
      <c r="CSM353" s="417"/>
      <c r="CSN353" s="417"/>
      <c r="CSO353" s="417"/>
      <c r="CSP353" s="417"/>
      <c r="CSQ353" s="417"/>
      <c r="CSR353" s="417"/>
      <c r="CSS353" s="417"/>
      <c r="CST353" s="417"/>
      <c r="CSU353" s="417"/>
      <c r="CSV353" s="417"/>
      <c r="CSW353" s="417"/>
      <c r="CSX353" s="417"/>
      <c r="CSY353" s="417"/>
      <c r="CSZ353" s="417"/>
      <c r="CTA353" s="417"/>
      <c r="CTB353" s="417"/>
      <c r="CTC353" s="417"/>
      <c r="CTD353" s="417"/>
      <c r="CTE353" s="417"/>
      <c r="CTF353" s="417"/>
      <c r="CTG353" s="417"/>
      <c r="CTH353" s="417"/>
      <c r="CTI353" s="417"/>
      <c r="CTJ353" s="417"/>
      <c r="CTK353" s="417"/>
      <c r="CTL353" s="417"/>
      <c r="CTM353" s="417"/>
      <c r="CTN353" s="417"/>
      <c r="CTO353" s="417"/>
      <c r="CTP353" s="417"/>
      <c r="CTQ353" s="417"/>
      <c r="CTR353" s="417"/>
      <c r="CTS353" s="417"/>
      <c r="CTT353" s="417"/>
      <c r="CTU353" s="417"/>
      <c r="CTV353" s="417"/>
      <c r="CTW353" s="417"/>
      <c r="CTX353" s="417"/>
      <c r="CTY353" s="417"/>
      <c r="CTZ353" s="417"/>
      <c r="CUA353" s="417"/>
      <c r="CUB353" s="417"/>
      <c r="CUC353" s="417"/>
      <c r="CUD353" s="417"/>
      <c r="CUE353" s="417"/>
      <c r="CUF353" s="417"/>
      <c r="CUG353" s="417"/>
      <c r="CUH353" s="417"/>
      <c r="CUI353" s="417"/>
      <c r="CUJ353" s="417"/>
      <c r="CUK353" s="417"/>
      <c r="CUL353" s="417"/>
      <c r="CUM353" s="417"/>
      <c r="CUN353" s="417"/>
      <c r="CUO353" s="417"/>
      <c r="CUP353" s="417"/>
      <c r="CUQ353" s="417"/>
      <c r="CUR353" s="417"/>
      <c r="CUS353" s="417"/>
      <c r="CUT353" s="417"/>
      <c r="CUU353" s="417"/>
      <c r="CUV353" s="417"/>
      <c r="CUW353" s="417"/>
      <c r="CUX353" s="417"/>
      <c r="CUY353" s="417"/>
      <c r="CUZ353" s="417"/>
      <c r="CVA353" s="417"/>
      <c r="CVB353" s="417"/>
      <c r="CVC353" s="417"/>
      <c r="CVD353" s="417"/>
      <c r="CVE353" s="417"/>
      <c r="CVF353" s="417"/>
      <c r="CVG353" s="417"/>
      <c r="CVH353" s="417"/>
      <c r="CVI353" s="417"/>
      <c r="CVJ353" s="417"/>
      <c r="CVK353" s="417"/>
      <c r="CVL353" s="417"/>
      <c r="CVM353" s="417"/>
      <c r="CVN353" s="417"/>
      <c r="CVO353" s="417"/>
      <c r="CVP353" s="417"/>
      <c r="CVQ353" s="417"/>
      <c r="CVR353" s="417"/>
      <c r="CVS353" s="417"/>
      <c r="CVT353" s="417"/>
      <c r="CVU353" s="417"/>
      <c r="CVV353" s="417"/>
      <c r="CVW353" s="417"/>
      <c r="CVX353" s="417"/>
      <c r="CVY353" s="417"/>
      <c r="CVZ353" s="417"/>
      <c r="CWA353" s="417"/>
      <c r="CWB353" s="417"/>
      <c r="CWC353" s="417"/>
      <c r="CWD353" s="417"/>
      <c r="CWE353" s="417"/>
      <c r="CWF353" s="417"/>
      <c r="CWG353" s="417"/>
      <c r="CWH353" s="417"/>
      <c r="CWI353" s="417"/>
      <c r="CWJ353" s="417"/>
      <c r="CWK353" s="417"/>
      <c r="CWL353" s="417"/>
      <c r="CWM353" s="417"/>
      <c r="CWN353" s="417"/>
      <c r="CWO353" s="417"/>
      <c r="CWP353" s="417"/>
      <c r="CWQ353" s="417"/>
      <c r="CWR353" s="417"/>
      <c r="CWS353" s="417"/>
      <c r="CWT353" s="417"/>
      <c r="CWU353" s="417"/>
      <c r="CWV353" s="417"/>
      <c r="CWW353" s="417"/>
      <c r="CWX353" s="417"/>
      <c r="CWY353" s="417"/>
      <c r="CWZ353" s="417"/>
      <c r="CXA353" s="417"/>
      <c r="CXB353" s="417"/>
      <c r="CXC353" s="417"/>
      <c r="CXD353" s="417"/>
      <c r="CXE353" s="417"/>
      <c r="CXF353" s="417"/>
      <c r="CXG353" s="417"/>
      <c r="CXH353" s="417"/>
      <c r="CXI353" s="417"/>
      <c r="CXJ353" s="417"/>
      <c r="CXK353" s="417"/>
      <c r="CXL353" s="417"/>
      <c r="CXM353" s="417"/>
      <c r="CXN353" s="417"/>
      <c r="CXO353" s="417"/>
      <c r="CXP353" s="417"/>
      <c r="CXQ353" s="417"/>
      <c r="CXR353" s="417"/>
      <c r="CXS353" s="417"/>
      <c r="CXT353" s="417"/>
      <c r="CXU353" s="417"/>
      <c r="CXV353" s="417"/>
      <c r="CXW353" s="417"/>
      <c r="CXX353" s="417"/>
      <c r="CXY353" s="417"/>
      <c r="CXZ353" s="417"/>
      <c r="CYA353" s="417"/>
      <c r="CYB353" s="417"/>
      <c r="CYC353" s="417"/>
      <c r="CYD353" s="417"/>
      <c r="CYE353" s="417"/>
      <c r="CYF353" s="417"/>
      <c r="CYG353" s="417"/>
      <c r="CYH353" s="417"/>
      <c r="CYI353" s="417"/>
      <c r="CYJ353" s="417"/>
      <c r="CYK353" s="417"/>
      <c r="CYL353" s="417"/>
      <c r="CYM353" s="417"/>
      <c r="CYN353" s="417"/>
      <c r="CYO353" s="417"/>
      <c r="CYP353" s="417"/>
      <c r="CYQ353" s="417"/>
      <c r="CYR353" s="417"/>
      <c r="CYS353" s="417"/>
      <c r="CYT353" s="417"/>
      <c r="CYU353" s="417"/>
      <c r="CYV353" s="417"/>
      <c r="CYW353" s="417"/>
      <c r="CYX353" s="417"/>
      <c r="CYY353" s="417"/>
      <c r="CYZ353" s="417"/>
      <c r="CZA353" s="417"/>
      <c r="CZB353" s="417"/>
      <c r="CZC353" s="417"/>
      <c r="CZD353" s="417"/>
      <c r="CZE353" s="417"/>
      <c r="CZF353" s="417"/>
      <c r="CZG353" s="417"/>
      <c r="CZH353" s="417"/>
      <c r="CZI353" s="417"/>
      <c r="CZJ353" s="417"/>
      <c r="CZK353" s="417"/>
      <c r="CZL353" s="417"/>
      <c r="CZM353" s="417"/>
      <c r="CZN353" s="417"/>
      <c r="CZO353" s="417"/>
      <c r="CZP353" s="417"/>
      <c r="CZQ353" s="417"/>
      <c r="CZR353" s="417"/>
      <c r="CZS353" s="417"/>
      <c r="CZT353" s="417"/>
      <c r="CZU353" s="417"/>
      <c r="CZV353" s="417"/>
      <c r="CZW353" s="417"/>
      <c r="CZX353" s="417"/>
      <c r="CZY353" s="417"/>
      <c r="CZZ353" s="417"/>
      <c r="DAA353" s="417"/>
      <c r="DAB353" s="417"/>
      <c r="DAC353" s="417"/>
      <c r="DAD353" s="417"/>
      <c r="DAE353" s="417"/>
      <c r="DAF353" s="417"/>
      <c r="DAG353" s="417"/>
      <c r="DAH353" s="417"/>
      <c r="DAI353" s="417"/>
      <c r="DAJ353" s="417"/>
      <c r="DAK353" s="417"/>
      <c r="DAL353" s="417"/>
      <c r="DAM353" s="417"/>
      <c r="DAN353" s="417"/>
      <c r="DAO353" s="417"/>
      <c r="DAP353" s="417"/>
      <c r="DAQ353" s="417"/>
      <c r="DAR353" s="417"/>
      <c r="DAS353" s="417"/>
      <c r="DAT353" s="417"/>
      <c r="DAU353" s="417"/>
      <c r="DAV353" s="417"/>
      <c r="DAW353" s="417"/>
      <c r="DAX353" s="417"/>
      <c r="DAY353" s="417"/>
      <c r="DAZ353" s="417"/>
      <c r="DBA353" s="417"/>
      <c r="DBB353" s="417"/>
      <c r="DBC353" s="417"/>
      <c r="DBD353" s="417"/>
      <c r="DBE353" s="417"/>
      <c r="DBF353" s="417"/>
      <c r="DBG353" s="417"/>
      <c r="DBH353" s="417"/>
      <c r="DBI353" s="417"/>
      <c r="DBJ353" s="417"/>
      <c r="DBK353" s="417"/>
      <c r="DBL353" s="417"/>
      <c r="DBM353" s="417"/>
      <c r="DBN353" s="417"/>
      <c r="DBO353" s="417"/>
      <c r="DBP353" s="417"/>
      <c r="DBQ353" s="417"/>
      <c r="DBR353" s="417"/>
      <c r="DBS353" s="417"/>
      <c r="DBT353" s="417"/>
      <c r="DBU353" s="417"/>
      <c r="DBV353" s="417"/>
      <c r="DBW353" s="417"/>
      <c r="DBX353" s="417"/>
      <c r="DBY353" s="417"/>
      <c r="DBZ353" s="417"/>
      <c r="DCA353" s="417"/>
      <c r="DCB353" s="417"/>
      <c r="DCC353" s="417"/>
      <c r="DCD353" s="417"/>
      <c r="DCE353" s="417"/>
      <c r="DCF353" s="417"/>
      <c r="DCG353" s="417"/>
      <c r="DCH353" s="417"/>
      <c r="DCI353" s="417"/>
      <c r="DCJ353" s="417"/>
      <c r="DCK353" s="417"/>
      <c r="DCL353" s="417"/>
      <c r="DCM353" s="417"/>
      <c r="DCN353" s="417"/>
      <c r="DCO353" s="417"/>
      <c r="DCP353" s="417"/>
      <c r="DCQ353" s="417"/>
      <c r="DCR353" s="417"/>
      <c r="DCS353" s="417"/>
      <c r="DCT353" s="417"/>
      <c r="DCU353" s="417"/>
      <c r="DCV353" s="417"/>
      <c r="DCW353" s="417"/>
      <c r="DCX353" s="417"/>
      <c r="DCY353" s="417"/>
      <c r="DCZ353" s="417"/>
      <c r="DDA353" s="417"/>
      <c r="DDB353" s="417"/>
      <c r="DDC353" s="417"/>
      <c r="DDD353" s="417"/>
      <c r="DDE353" s="417"/>
      <c r="DDF353" s="417"/>
      <c r="DDG353" s="417"/>
      <c r="DDH353" s="417"/>
      <c r="DDI353" s="417"/>
      <c r="DDJ353" s="417"/>
      <c r="DDK353" s="417"/>
      <c r="DDL353" s="417"/>
      <c r="DDM353" s="417"/>
      <c r="DDN353" s="417"/>
      <c r="DDO353" s="417"/>
      <c r="DDP353" s="417"/>
      <c r="DDQ353" s="417"/>
      <c r="DDR353" s="417"/>
      <c r="DDS353" s="417"/>
      <c r="DDT353" s="417"/>
      <c r="DDU353" s="417"/>
      <c r="DDV353" s="417"/>
      <c r="DDW353" s="417"/>
      <c r="DDX353" s="417"/>
      <c r="DDY353" s="417"/>
      <c r="DDZ353" s="417"/>
      <c r="DEA353" s="417"/>
      <c r="DEB353" s="417"/>
      <c r="DEC353" s="417"/>
      <c r="DED353" s="417"/>
      <c r="DEE353" s="417"/>
      <c r="DEF353" s="417"/>
      <c r="DEG353" s="417"/>
      <c r="DEH353" s="417"/>
      <c r="DEI353" s="417"/>
      <c r="DEJ353" s="417"/>
      <c r="DEK353" s="417"/>
      <c r="DEL353" s="417"/>
      <c r="DEM353" s="417"/>
      <c r="DEN353" s="417"/>
      <c r="DEO353" s="417"/>
      <c r="DEP353" s="417"/>
      <c r="DEQ353" s="417"/>
      <c r="DER353" s="417"/>
      <c r="DES353" s="417"/>
      <c r="DET353" s="417"/>
      <c r="DEU353" s="417"/>
      <c r="DEV353" s="417"/>
      <c r="DEW353" s="417"/>
      <c r="DEX353" s="417"/>
      <c r="DEY353" s="417"/>
      <c r="DEZ353" s="417"/>
      <c r="DFA353" s="417"/>
      <c r="DFB353" s="417"/>
      <c r="DFC353" s="417"/>
      <c r="DFD353" s="417"/>
      <c r="DFE353" s="417"/>
      <c r="DFF353" s="417"/>
      <c r="DFG353" s="417"/>
      <c r="DFH353" s="417"/>
      <c r="DFI353" s="417"/>
      <c r="DFJ353" s="417"/>
      <c r="DFK353" s="417"/>
      <c r="DFL353" s="417"/>
      <c r="DFM353" s="417"/>
      <c r="DFN353" s="417"/>
      <c r="DFO353" s="417"/>
      <c r="DFP353" s="417"/>
      <c r="DFQ353" s="417"/>
      <c r="DFR353" s="417"/>
      <c r="DFS353" s="417"/>
      <c r="DFT353" s="417"/>
      <c r="DFU353" s="417"/>
      <c r="DFV353" s="417"/>
      <c r="DFW353" s="417"/>
      <c r="DFX353" s="417"/>
      <c r="DFY353" s="417"/>
      <c r="DFZ353" s="417"/>
      <c r="DGA353" s="417"/>
      <c r="DGB353" s="417"/>
      <c r="DGC353" s="417"/>
      <c r="DGD353" s="417"/>
      <c r="DGE353" s="417"/>
      <c r="DGF353" s="417"/>
      <c r="DGG353" s="417"/>
      <c r="DGH353" s="417"/>
      <c r="DGI353" s="417"/>
      <c r="DGJ353" s="417"/>
      <c r="DGK353" s="417"/>
      <c r="DGL353" s="417"/>
      <c r="DGM353" s="417"/>
      <c r="DGN353" s="417"/>
      <c r="DGO353" s="417"/>
      <c r="DGP353" s="417"/>
      <c r="DGQ353" s="417"/>
      <c r="DGR353" s="417"/>
      <c r="DGS353" s="417"/>
      <c r="DGT353" s="417"/>
      <c r="DGU353" s="417"/>
      <c r="DGV353" s="417"/>
      <c r="DGW353" s="417"/>
      <c r="DGX353" s="417"/>
      <c r="DGY353" s="417"/>
      <c r="DGZ353" s="417"/>
      <c r="DHA353" s="417"/>
      <c r="DHB353" s="417"/>
      <c r="DHC353" s="417"/>
      <c r="DHD353" s="417"/>
      <c r="DHE353" s="417"/>
      <c r="DHF353" s="417"/>
      <c r="DHG353" s="417"/>
      <c r="DHH353" s="417"/>
      <c r="DHI353" s="417"/>
      <c r="DHJ353" s="417"/>
      <c r="DHK353" s="417"/>
      <c r="DHL353" s="417"/>
      <c r="DHM353" s="417"/>
      <c r="DHN353" s="417"/>
      <c r="DHO353" s="417"/>
      <c r="DHP353" s="417"/>
      <c r="DHQ353" s="417"/>
      <c r="DHR353" s="417"/>
      <c r="DHS353" s="417"/>
      <c r="DHT353" s="417"/>
      <c r="DHU353" s="417"/>
      <c r="DHV353" s="417"/>
      <c r="DHW353" s="417"/>
      <c r="DHX353" s="417"/>
      <c r="DHY353" s="417"/>
      <c r="DHZ353" s="417"/>
      <c r="DIA353" s="417"/>
      <c r="DIB353" s="417"/>
      <c r="DIC353" s="417"/>
      <c r="DID353" s="417"/>
      <c r="DIE353" s="417"/>
      <c r="DIF353" s="417"/>
      <c r="DIG353" s="417"/>
      <c r="DIH353" s="417"/>
      <c r="DII353" s="417"/>
      <c r="DIJ353" s="417"/>
      <c r="DIK353" s="417"/>
      <c r="DIL353" s="417"/>
      <c r="DIM353" s="417"/>
      <c r="DIN353" s="417"/>
      <c r="DIO353" s="417"/>
      <c r="DIP353" s="417"/>
      <c r="DIQ353" s="417"/>
      <c r="DIR353" s="417"/>
      <c r="DIS353" s="417"/>
      <c r="DIT353" s="417"/>
      <c r="DIU353" s="417"/>
      <c r="DIV353" s="417"/>
      <c r="DIW353" s="417"/>
      <c r="DIX353" s="417"/>
      <c r="DIY353" s="417"/>
      <c r="DIZ353" s="417"/>
      <c r="DJA353" s="417"/>
      <c r="DJB353" s="417"/>
      <c r="DJC353" s="417"/>
      <c r="DJD353" s="417"/>
      <c r="DJE353" s="417"/>
      <c r="DJF353" s="417"/>
      <c r="DJG353" s="417"/>
      <c r="DJH353" s="417"/>
      <c r="DJI353" s="417"/>
      <c r="DJJ353" s="417"/>
      <c r="DJK353" s="417"/>
      <c r="DJL353" s="417"/>
      <c r="DJM353" s="417"/>
      <c r="DJN353" s="417"/>
      <c r="DJO353" s="417"/>
      <c r="DJP353" s="417"/>
      <c r="DJQ353" s="417"/>
      <c r="DJR353" s="417"/>
      <c r="DJS353" s="417"/>
      <c r="DJT353" s="417"/>
      <c r="DJU353" s="417"/>
      <c r="DJV353" s="417"/>
      <c r="DJW353" s="417"/>
      <c r="DJX353" s="417"/>
      <c r="DJY353" s="417"/>
      <c r="DJZ353" s="417"/>
      <c r="DKA353" s="417"/>
      <c r="DKB353" s="417"/>
      <c r="DKC353" s="417"/>
      <c r="DKD353" s="417"/>
      <c r="DKE353" s="417"/>
      <c r="DKF353" s="417"/>
      <c r="DKG353" s="417"/>
      <c r="DKH353" s="417"/>
      <c r="DKI353" s="417"/>
      <c r="DKJ353" s="417"/>
      <c r="DKK353" s="417"/>
      <c r="DKL353" s="417"/>
      <c r="DKM353" s="417"/>
      <c r="DKN353" s="417"/>
      <c r="DKO353" s="417"/>
      <c r="DKP353" s="417"/>
      <c r="DKQ353" s="417"/>
      <c r="DKR353" s="417"/>
      <c r="DKS353" s="417"/>
      <c r="DKT353" s="417"/>
      <c r="DKU353" s="417"/>
      <c r="DKV353" s="417"/>
      <c r="DKW353" s="417"/>
      <c r="DKX353" s="417"/>
      <c r="DKY353" s="417"/>
      <c r="DKZ353" s="417"/>
      <c r="DLA353" s="417"/>
      <c r="DLB353" s="417"/>
      <c r="DLC353" s="417"/>
      <c r="DLD353" s="417"/>
      <c r="DLE353" s="417"/>
      <c r="DLF353" s="417"/>
      <c r="DLG353" s="417"/>
      <c r="DLH353" s="417"/>
      <c r="DLI353" s="417"/>
      <c r="DLJ353" s="417"/>
      <c r="DLK353" s="417"/>
      <c r="DLL353" s="417"/>
      <c r="DLM353" s="417"/>
      <c r="DLN353" s="417"/>
      <c r="DLO353" s="417"/>
      <c r="DLP353" s="417"/>
      <c r="DLQ353" s="417"/>
      <c r="DLR353" s="417"/>
      <c r="DLS353" s="417"/>
      <c r="DLT353" s="417"/>
      <c r="DLU353" s="417"/>
      <c r="DLV353" s="417"/>
      <c r="DLW353" s="417"/>
      <c r="DLX353" s="417"/>
      <c r="DLY353" s="417"/>
      <c r="DLZ353" s="417"/>
      <c r="DMA353" s="417"/>
      <c r="DMB353" s="417"/>
      <c r="DMC353" s="417"/>
      <c r="DMD353" s="417"/>
      <c r="DME353" s="417"/>
      <c r="DMF353" s="417"/>
      <c r="DMG353" s="417"/>
      <c r="DMH353" s="417"/>
      <c r="DMI353" s="417"/>
      <c r="DMJ353" s="417"/>
      <c r="DMK353" s="417"/>
      <c r="DML353" s="417"/>
      <c r="DMM353" s="417"/>
      <c r="DMN353" s="417"/>
      <c r="DMO353" s="417"/>
      <c r="DMP353" s="417"/>
      <c r="DMQ353" s="417"/>
      <c r="DMR353" s="417"/>
      <c r="DMS353" s="417"/>
      <c r="DMT353" s="417"/>
      <c r="DMU353" s="417"/>
      <c r="DMV353" s="417"/>
      <c r="DMW353" s="417"/>
      <c r="DMX353" s="417"/>
      <c r="DMY353" s="417"/>
      <c r="DMZ353" s="417"/>
      <c r="DNA353" s="417"/>
      <c r="DNB353" s="417"/>
      <c r="DNC353" s="417"/>
      <c r="DND353" s="417"/>
      <c r="DNE353" s="417"/>
      <c r="DNF353" s="417"/>
      <c r="DNG353" s="417"/>
      <c r="DNH353" s="417"/>
      <c r="DNI353" s="417"/>
      <c r="DNJ353" s="417"/>
      <c r="DNK353" s="417"/>
      <c r="DNL353" s="417"/>
      <c r="DNM353" s="417"/>
      <c r="DNN353" s="417"/>
      <c r="DNO353" s="417"/>
      <c r="DNP353" s="417"/>
      <c r="DNQ353" s="417"/>
      <c r="DNR353" s="417"/>
      <c r="DNS353" s="417"/>
      <c r="DNT353" s="417"/>
      <c r="DNU353" s="417"/>
      <c r="DNV353" s="417"/>
      <c r="DNW353" s="417"/>
      <c r="DNX353" s="417"/>
      <c r="DNY353" s="417"/>
      <c r="DNZ353" s="417"/>
      <c r="DOA353" s="417"/>
      <c r="DOB353" s="417"/>
      <c r="DOC353" s="417"/>
      <c r="DOD353" s="417"/>
      <c r="DOE353" s="417"/>
      <c r="DOF353" s="417"/>
      <c r="DOG353" s="417"/>
      <c r="DOH353" s="417"/>
      <c r="DOI353" s="417"/>
      <c r="DOJ353" s="417"/>
      <c r="DOK353" s="417"/>
      <c r="DOL353" s="417"/>
      <c r="DOM353" s="417"/>
      <c r="DON353" s="417"/>
      <c r="DOO353" s="417"/>
      <c r="DOP353" s="417"/>
      <c r="DOQ353" s="417"/>
      <c r="DOR353" s="417"/>
      <c r="DOS353" s="417"/>
      <c r="DOT353" s="417"/>
      <c r="DOU353" s="417"/>
      <c r="DOV353" s="417"/>
      <c r="DOW353" s="417"/>
      <c r="DOX353" s="417"/>
      <c r="DOY353" s="417"/>
      <c r="DOZ353" s="417"/>
      <c r="DPA353" s="417"/>
      <c r="DPB353" s="417"/>
      <c r="DPC353" s="417"/>
      <c r="DPD353" s="417"/>
      <c r="DPE353" s="417"/>
      <c r="DPF353" s="417"/>
      <c r="DPG353" s="417"/>
      <c r="DPH353" s="417"/>
      <c r="DPI353" s="417"/>
      <c r="DPJ353" s="417"/>
      <c r="DPK353" s="417"/>
      <c r="DPL353" s="417"/>
      <c r="DPM353" s="417"/>
      <c r="DPN353" s="417"/>
      <c r="DPO353" s="417"/>
      <c r="DPP353" s="417"/>
      <c r="DPQ353" s="417"/>
      <c r="DPR353" s="417"/>
      <c r="DPS353" s="417"/>
      <c r="DPT353" s="417"/>
      <c r="DPU353" s="417"/>
      <c r="DPV353" s="417"/>
      <c r="DPW353" s="417"/>
      <c r="DPX353" s="417"/>
      <c r="DPY353" s="417"/>
      <c r="DPZ353" s="417"/>
      <c r="DQA353" s="417"/>
      <c r="DQB353" s="417"/>
      <c r="DQC353" s="417"/>
      <c r="DQD353" s="417"/>
      <c r="DQE353" s="417"/>
      <c r="DQF353" s="417"/>
      <c r="DQG353" s="417"/>
      <c r="DQH353" s="417"/>
      <c r="DQI353" s="417"/>
      <c r="DQJ353" s="417"/>
      <c r="DQK353" s="417"/>
      <c r="DQL353" s="417"/>
      <c r="DQM353" s="417"/>
      <c r="DQN353" s="417"/>
      <c r="DQO353" s="417"/>
      <c r="DQP353" s="417"/>
      <c r="DQQ353" s="417"/>
      <c r="DQR353" s="417"/>
      <c r="DQS353" s="417"/>
      <c r="DQT353" s="417"/>
      <c r="DQU353" s="417"/>
      <c r="DQV353" s="417"/>
      <c r="DQW353" s="417"/>
      <c r="DQX353" s="417"/>
      <c r="DQY353" s="417"/>
      <c r="DQZ353" s="417"/>
      <c r="DRA353" s="417"/>
      <c r="DRB353" s="417"/>
      <c r="DRC353" s="417"/>
      <c r="DRD353" s="417"/>
      <c r="DRE353" s="417"/>
      <c r="DRF353" s="417"/>
      <c r="DRG353" s="417"/>
      <c r="DRH353" s="417"/>
      <c r="DRI353" s="417"/>
      <c r="DRJ353" s="417"/>
      <c r="DRK353" s="417"/>
      <c r="DRL353" s="417"/>
      <c r="DRM353" s="417"/>
      <c r="DRN353" s="417"/>
      <c r="DRO353" s="417"/>
      <c r="DRP353" s="417"/>
      <c r="DRQ353" s="417"/>
      <c r="DRR353" s="417"/>
      <c r="DRS353" s="417"/>
      <c r="DRT353" s="417"/>
      <c r="DRU353" s="417"/>
      <c r="DRV353" s="417"/>
      <c r="DRW353" s="417"/>
      <c r="DRX353" s="417"/>
      <c r="DRY353" s="417"/>
      <c r="DRZ353" s="417"/>
      <c r="DSA353" s="417"/>
      <c r="DSB353" s="417"/>
      <c r="DSC353" s="417"/>
      <c r="DSD353" s="417"/>
      <c r="DSE353" s="417"/>
      <c r="DSF353" s="417"/>
      <c r="DSG353" s="417"/>
      <c r="DSH353" s="417"/>
      <c r="DSI353" s="417"/>
      <c r="DSJ353" s="417"/>
      <c r="DSK353" s="417"/>
      <c r="DSL353" s="417"/>
      <c r="DSM353" s="417"/>
      <c r="DSN353" s="417"/>
      <c r="DSO353" s="417"/>
      <c r="DSP353" s="417"/>
      <c r="DSQ353" s="417"/>
      <c r="DSR353" s="417"/>
      <c r="DSS353" s="417"/>
      <c r="DST353" s="417"/>
      <c r="DSU353" s="417"/>
      <c r="DSV353" s="417"/>
      <c r="DSW353" s="417"/>
      <c r="DSX353" s="417"/>
      <c r="DSY353" s="417"/>
      <c r="DSZ353" s="417"/>
      <c r="DTA353" s="417"/>
      <c r="DTB353" s="417"/>
      <c r="DTC353" s="417"/>
      <c r="DTD353" s="417"/>
      <c r="DTE353" s="417"/>
      <c r="DTF353" s="417"/>
      <c r="DTG353" s="417"/>
      <c r="DTH353" s="417"/>
      <c r="DTI353" s="417"/>
      <c r="DTJ353" s="417"/>
      <c r="DTK353" s="417"/>
      <c r="DTL353" s="417"/>
      <c r="DTM353" s="417"/>
      <c r="DTN353" s="417"/>
      <c r="DTO353" s="417"/>
      <c r="DTP353" s="417"/>
      <c r="DTQ353" s="417"/>
      <c r="DTR353" s="417"/>
      <c r="DTS353" s="417"/>
      <c r="DTT353" s="417"/>
      <c r="DTU353" s="417"/>
      <c r="DTV353" s="417"/>
      <c r="DTW353" s="417"/>
      <c r="DTX353" s="417"/>
      <c r="DTY353" s="417"/>
      <c r="DTZ353" s="417"/>
      <c r="DUA353" s="417"/>
      <c r="DUB353" s="417"/>
      <c r="DUC353" s="417"/>
      <c r="DUD353" s="417"/>
      <c r="DUE353" s="417"/>
      <c r="DUF353" s="417"/>
      <c r="DUG353" s="417"/>
      <c r="DUH353" s="417"/>
      <c r="DUI353" s="417"/>
      <c r="DUJ353" s="417"/>
      <c r="DUK353" s="417"/>
      <c r="DUL353" s="417"/>
      <c r="DUM353" s="417"/>
      <c r="DUN353" s="417"/>
      <c r="DUO353" s="417"/>
      <c r="DUP353" s="417"/>
      <c r="DUQ353" s="417"/>
      <c r="DUR353" s="417"/>
      <c r="DUS353" s="417"/>
      <c r="DUT353" s="417"/>
      <c r="DUU353" s="417"/>
      <c r="DUV353" s="417"/>
      <c r="DUW353" s="417"/>
      <c r="DUX353" s="417"/>
      <c r="DUY353" s="417"/>
      <c r="DUZ353" s="417"/>
      <c r="DVA353" s="417"/>
      <c r="DVB353" s="417"/>
      <c r="DVC353" s="417"/>
      <c r="DVD353" s="417"/>
      <c r="DVE353" s="417"/>
      <c r="DVF353" s="417"/>
      <c r="DVG353" s="417"/>
      <c r="DVH353" s="417"/>
      <c r="DVI353" s="417"/>
      <c r="DVJ353" s="417"/>
      <c r="DVK353" s="417"/>
      <c r="DVL353" s="417"/>
      <c r="DVM353" s="417"/>
      <c r="DVN353" s="417"/>
      <c r="DVO353" s="417"/>
      <c r="DVP353" s="417"/>
      <c r="DVQ353" s="417"/>
      <c r="DVR353" s="417"/>
      <c r="DVS353" s="417"/>
      <c r="DVT353" s="417"/>
      <c r="DVU353" s="417"/>
      <c r="DVV353" s="417"/>
      <c r="DVW353" s="417"/>
      <c r="DVX353" s="417"/>
      <c r="DVY353" s="417"/>
      <c r="DVZ353" s="417"/>
      <c r="DWA353" s="417"/>
      <c r="DWB353" s="417"/>
      <c r="DWC353" s="417"/>
      <c r="DWD353" s="417"/>
      <c r="DWE353" s="417"/>
      <c r="DWF353" s="417"/>
      <c r="DWG353" s="417"/>
      <c r="DWH353" s="417"/>
      <c r="DWI353" s="417"/>
      <c r="DWJ353" s="417"/>
      <c r="DWK353" s="417"/>
      <c r="DWL353" s="417"/>
      <c r="DWM353" s="417"/>
      <c r="DWN353" s="417"/>
      <c r="DWO353" s="417"/>
      <c r="DWP353" s="417"/>
      <c r="DWQ353" s="417"/>
      <c r="DWR353" s="417"/>
      <c r="DWS353" s="417"/>
      <c r="DWT353" s="417"/>
      <c r="DWU353" s="417"/>
      <c r="DWV353" s="417"/>
      <c r="DWW353" s="417"/>
      <c r="DWX353" s="417"/>
      <c r="DWY353" s="417"/>
      <c r="DWZ353" s="417"/>
      <c r="DXA353" s="417"/>
      <c r="DXB353" s="417"/>
      <c r="DXC353" s="417"/>
      <c r="DXD353" s="417"/>
      <c r="DXE353" s="417"/>
      <c r="DXF353" s="417"/>
      <c r="DXG353" s="417"/>
      <c r="DXH353" s="417"/>
      <c r="DXI353" s="417"/>
      <c r="DXJ353" s="417"/>
      <c r="DXK353" s="417"/>
      <c r="DXL353" s="417"/>
      <c r="DXM353" s="417"/>
      <c r="DXN353" s="417"/>
      <c r="DXO353" s="417"/>
      <c r="DXP353" s="417"/>
      <c r="DXQ353" s="417"/>
      <c r="DXR353" s="417"/>
      <c r="DXS353" s="417"/>
      <c r="DXT353" s="417"/>
      <c r="DXU353" s="417"/>
      <c r="DXV353" s="417"/>
      <c r="DXW353" s="417"/>
      <c r="DXX353" s="417"/>
      <c r="DXY353" s="417"/>
      <c r="DXZ353" s="417"/>
      <c r="DYA353" s="417"/>
      <c r="DYB353" s="417"/>
      <c r="DYC353" s="417"/>
      <c r="DYD353" s="417"/>
      <c r="DYE353" s="417"/>
      <c r="DYF353" s="417"/>
      <c r="DYG353" s="417"/>
      <c r="DYH353" s="417"/>
      <c r="DYI353" s="417"/>
      <c r="DYJ353" s="417"/>
      <c r="DYK353" s="417"/>
      <c r="DYL353" s="417"/>
      <c r="DYM353" s="417"/>
      <c r="DYN353" s="417"/>
      <c r="DYO353" s="417"/>
      <c r="DYP353" s="417"/>
      <c r="DYQ353" s="417"/>
      <c r="DYR353" s="417"/>
      <c r="DYS353" s="417"/>
      <c r="DYT353" s="417"/>
      <c r="DYU353" s="417"/>
      <c r="DYV353" s="417"/>
      <c r="DYW353" s="417"/>
      <c r="DYX353" s="417"/>
      <c r="DYY353" s="417"/>
      <c r="DYZ353" s="417"/>
      <c r="DZA353" s="417"/>
      <c r="DZB353" s="417"/>
      <c r="DZC353" s="417"/>
      <c r="DZD353" s="417"/>
      <c r="DZE353" s="417"/>
      <c r="DZF353" s="417"/>
      <c r="DZG353" s="417"/>
      <c r="DZH353" s="417"/>
      <c r="DZI353" s="417"/>
      <c r="DZJ353" s="417"/>
      <c r="DZK353" s="417"/>
      <c r="DZL353" s="417"/>
      <c r="DZM353" s="417"/>
      <c r="DZN353" s="417"/>
      <c r="DZO353" s="417"/>
      <c r="DZP353" s="417"/>
      <c r="DZQ353" s="417"/>
      <c r="DZR353" s="417"/>
      <c r="DZS353" s="417"/>
      <c r="DZT353" s="417"/>
      <c r="DZU353" s="417"/>
      <c r="DZV353" s="417"/>
      <c r="DZW353" s="417"/>
      <c r="DZX353" s="417"/>
      <c r="DZY353" s="417"/>
      <c r="DZZ353" s="417"/>
      <c r="EAA353" s="417"/>
      <c r="EAB353" s="417"/>
      <c r="EAC353" s="417"/>
      <c r="EAD353" s="417"/>
      <c r="EAE353" s="417"/>
      <c r="EAF353" s="417"/>
      <c r="EAG353" s="417"/>
      <c r="EAH353" s="417"/>
      <c r="EAI353" s="417"/>
      <c r="EAJ353" s="417"/>
      <c r="EAK353" s="417"/>
      <c r="EAL353" s="417"/>
      <c r="EAM353" s="417"/>
      <c r="EAN353" s="417"/>
      <c r="EAO353" s="417"/>
      <c r="EAP353" s="417"/>
      <c r="EAQ353" s="417"/>
      <c r="EAR353" s="417"/>
      <c r="EAS353" s="417"/>
      <c r="EAT353" s="417"/>
      <c r="EAU353" s="417"/>
      <c r="EAV353" s="417"/>
      <c r="EAW353" s="417"/>
      <c r="EAX353" s="417"/>
      <c r="EAY353" s="417"/>
      <c r="EAZ353" s="417"/>
      <c r="EBA353" s="417"/>
      <c r="EBB353" s="417"/>
      <c r="EBC353" s="417"/>
      <c r="EBD353" s="417"/>
      <c r="EBE353" s="417"/>
      <c r="EBF353" s="417"/>
      <c r="EBG353" s="417"/>
      <c r="EBH353" s="417"/>
      <c r="EBI353" s="417"/>
      <c r="EBJ353" s="417"/>
      <c r="EBK353" s="417"/>
      <c r="EBL353" s="417"/>
      <c r="EBM353" s="417"/>
      <c r="EBN353" s="417"/>
      <c r="EBO353" s="417"/>
      <c r="EBP353" s="417"/>
      <c r="EBQ353" s="417"/>
      <c r="EBR353" s="417"/>
      <c r="EBS353" s="417"/>
      <c r="EBT353" s="417"/>
      <c r="EBU353" s="417"/>
      <c r="EBV353" s="417"/>
      <c r="EBW353" s="417"/>
      <c r="EBX353" s="417"/>
      <c r="EBY353" s="417"/>
      <c r="EBZ353" s="417"/>
      <c r="ECA353" s="417"/>
      <c r="ECB353" s="417"/>
      <c r="ECC353" s="417"/>
      <c r="ECD353" s="417"/>
      <c r="ECE353" s="417"/>
      <c r="ECF353" s="417"/>
      <c r="ECG353" s="417"/>
      <c r="ECH353" s="417"/>
      <c r="ECI353" s="417"/>
      <c r="ECJ353" s="417"/>
      <c r="ECK353" s="417"/>
      <c r="ECL353" s="417"/>
      <c r="ECM353" s="417"/>
      <c r="ECN353" s="417"/>
      <c r="ECO353" s="417"/>
      <c r="ECP353" s="417"/>
      <c r="ECQ353" s="417"/>
      <c r="ECR353" s="417"/>
      <c r="ECS353" s="417"/>
      <c r="ECT353" s="417"/>
      <c r="ECU353" s="417"/>
      <c r="ECV353" s="417"/>
      <c r="ECW353" s="417"/>
      <c r="ECX353" s="417"/>
      <c r="ECY353" s="417"/>
      <c r="ECZ353" s="417"/>
      <c r="EDA353" s="417"/>
      <c r="EDB353" s="417"/>
      <c r="EDC353" s="417"/>
      <c r="EDD353" s="417"/>
      <c r="EDE353" s="417"/>
      <c r="EDF353" s="417"/>
      <c r="EDG353" s="417"/>
      <c r="EDH353" s="417"/>
      <c r="EDI353" s="417"/>
      <c r="EDJ353" s="417"/>
      <c r="EDK353" s="417"/>
      <c r="EDL353" s="417"/>
      <c r="EDM353" s="417"/>
      <c r="EDN353" s="417"/>
      <c r="EDO353" s="417"/>
      <c r="EDP353" s="417"/>
      <c r="EDQ353" s="417"/>
      <c r="EDR353" s="417"/>
      <c r="EDS353" s="417"/>
      <c r="EDT353" s="417"/>
      <c r="EDU353" s="417"/>
      <c r="EDV353" s="417"/>
      <c r="EDW353" s="417"/>
      <c r="EDX353" s="417"/>
      <c r="EDY353" s="417"/>
      <c r="EDZ353" s="417"/>
      <c r="EEA353" s="417"/>
      <c r="EEB353" s="417"/>
      <c r="EEC353" s="417"/>
      <c r="EED353" s="417"/>
      <c r="EEE353" s="417"/>
      <c r="EEF353" s="417"/>
      <c r="EEG353" s="417"/>
      <c r="EEH353" s="417"/>
      <c r="EEI353" s="417"/>
      <c r="EEJ353" s="417"/>
      <c r="EEK353" s="417"/>
      <c r="EEL353" s="417"/>
      <c r="EEM353" s="417"/>
      <c r="EEN353" s="417"/>
      <c r="EEO353" s="417"/>
      <c r="EEP353" s="417"/>
      <c r="EEQ353" s="417"/>
      <c r="EER353" s="417"/>
      <c r="EES353" s="417"/>
      <c r="EET353" s="417"/>
      <c r="EEU353" s="417"/>
      <c r="EEV353" s="417"/>
      <c r="EEW353" s="417"/>
      <c r="EEX353" s="417"/>
      <c r="EEY353" s="417"/>
      <c r="EEZ353" s="417"/>
      <c r="EFA353" s="417"/>
      <c r="EFB353" s="417"/>
      <c r="EFC353" s="417"/>
      <c r="EFD353" s="417"/>
      <c r="EFE353" s="417"/>
      <c r="EFF353" s="417"/>
      <c r="EFG353" s="417"/>
      <c r="EFH353" s="417"/>
      <c r="EFI353" s="417"/>
      <c r="EFJ353" s="417"/>
      <c r="EFK353" s="417"/>
      <c r="EFL353" s="417"/>
      <c r="EFM353" s="417"/>
      <c r="EFN353" s="417"/>
      <c r="EFO353" s="417"/>
      <c r="EFP353" s="417"/>
      <c r="EFQ353" s="417"/>
      <c r="EFR353" s="417"/>
      <c r="EFS353" s="417"/>
      <c r="EFT353" s="417"/>
      <c r="EFU353" s="417"/>
      <c r="EFV353" s="417"/>
      <c r="EFW353" s="417"/>
      <c r="EFX353" s="417"/>
      <c r="EFY353" s="417"/>
      <c r="EFZ353" s="417"/>
      <c r="EGA353" s="417"/>
      <c r="EGB353" s="417"/>
      <c r="EGC353" s="417"/>
      <c r="EGD353" s="417"/>
      <c r="EGE353" s="417"/>
      <c r="EGF353" s="417"/>
      <c r="EGG353" s="417"/>
      <c r="EGH353" s="417"/>
      <c r="EGI353" s="417"/>
      <c r="EGJ353" s="417"/>
      <c r="EGK353" s="417"/>
      <c r="EGL353" s="417"/>
      <c r="EGM353" s="417"/>
      <c r="EGN353" s="417"/>
      <c r="EGO353" s="417"/>
      <c r="EGP353" s="417"/>
      <c r="EGQ353" s="417"/>
      <c r="EGR353" s="417"/>
      <c r="EGS353" s="417"/>
      <c r="EGT353" s="417"/>
      <c r="EGU353" s="417"/>
      <c r="EGV353" s="417"/>
      <c r="EGW353" s="417"/>
      <c r="EGX353" s="417"/>
      <c r="EGY353" s="417"/>
      <c r="EGZ353" s="417"/>
      <c r="EHA353" s="417"/>
      <c r="EHB353" s="417"/>
      <c r="EHC353" s="417"/>
      <c r="EHD353" s="417"/>
      <c r="EHE353" s="417"/>
      <c r="EHF353" s="417"/>
      <c r="EHG353" s="417"/>
      <c r="EHH353" s="417"/>
      <c r="EHI353" s="417"/>
      <c r="EHJ353" s="417"/>
      <c r="EHK353" s="417"/>
      <c r="EHL353" s="417"/>
      <c r="EHM353" s="417"/>
      <c r="EHN353" s="417"/>
      <c r="EHO353" s="417"/>
      <c r="EHP353" s="417"/>
      <c r="EHQ353" s="417"/>
      <c r="EHR353" s="417"/>
      <c r="EHS353" s="417"/>
      <c r="EHT353" s="417"/>
      <c r="EHU353" s="417"/>
      <c r="EHV353" s="417"/>
      <c r="EHW353" s="417"/>
      <c r="EHX353" s="417"/>
      <c r="EHY353" s="417"/>
      <c r="EHZ353" s="417"/>
      <c r="EIA353" s="417"/>
      <c r="EIB353" s="417"/>
      <c r="EIC353" s="417"/>
      <c r="EID353" s="417"/>
      <c r="EIE353" s="417"/>
      <c r="EIF353" s="417"/>
      <c r="EIG353" s="417"/>
      <c r="EIH353" s="417"/>
      <c r="EII353" s="417"/>
      <c r="EIJ353" s="417"/>
      <c r="EIK353" s="417"/>
      <c r="EIL353" s="417"/>
      <c r="EIM353" s="417"/>
      <c r="EIN353" s="417"/>
      <c r="EIO353" s="417"/>
      <c r="EIP353" s="417"/>
      <c r="EIQ353" s="417"/>
      <c r="EIR353" s="417"/>
      <c r="EIS353" s="417"/>
      <c r="EIT353" s="417"/>
      <c r="EIU353" s="417"/>
      <c r="EIV353" s="417"/>
      <c r="EIW353" s="417"/>
      <c r="EIX353" s="417"/>
      <c r="EIY353" s="417"/>
      <c r="EIZ353" s="417"/>
      <c r="EJA353" s="417"/>
      <c r="EJB353" s="417"/>
      <c r="EJC353" s="417"/>
      <c r="EJD353" s="417"/>
      <c r="EJE353" s="417"/>
      <c r="EJF353" s="417"/>
      <c r="EJG353" s="417"/>
      <c r="EJH353" s="417"/>
      <c r="EJI353" s="417"/>
      <c r="EJJ353" s="417"/>
      <c r="EJK353" s="417"/>
      <c r="EJL353" s="417"/>
      <c r="EJM353" s="417"/>
      <c r="EJN353" s="417"/>
      <c r="EJO353" s="417"/>
      <c r="EJP353" s="417"/>
      <c r="EJQ353" s="417"/>
      <c r="EJR353" s="417"/>
      <c r="EJS353" s="417"/>
      <c r="EJT353" s="417"/>
      <c r="EJU353" s="417"/>
      <c r="EJV353" s="417"/>
      <c r="EJW353" s="417"/>
      <c r="EJX353" s="417"/>
      <c r="EJY353" s="417"/>
      <c r="EJZ353" s="417"/>
      <c r="EKA353" s="417"/>
      <c r="EKB353" s="417"/>
      <c r="EKC353" s="417"/>
      <c r="EKD353" s="417"/>
      <c r="EKE353" s="417"/>
      <c r="EKF353" s="417"/>
      <c r="EKG353" s="417"/>
      <c r="EKH353" s="417"/>
      <c r="EKI353" s="417"/>
      <c r="EKJ353" s="417"/>
      <c r="EKK353" s="417"/>
      <c r="EKL353" s="417"/>
      <c r="EKM353" s="417"/>
      <c r="EKN353" s="417"/>
      <c r="EKO353" s="417"/>
      <c r="EKP353" s="417"/>
      <c r="EKQ353" s="417"/>
      <c r="EKR353" s="417"/>
      <c r="EKS353" s="417"/>
      <c r="EKT353" s="417"/>
      <c r="EKU353" s="417"/>
      <c r="EKV353" s="417"/>
      <c r="EKW353" s="417"/>
      <c r="EKX353" s="417"/>
      <c r="EKY353" s="417"/>
      <c r="EKZ353" s="417"/>
      <c r="ELA353" s="417"/>
      <c r="ELB353" s="417"/>
      <c r="ELC353" s="417"/>
      <c r="ELD353" s="417"/>
      <c r="ELE353" s="417"/>
      <c r="ELF353" s="417"/>
      <c r="ELG353" s="417"/>
      <c r="ELH353" s="417"/>
      <c r="ELI353" s="417"/>
      <c r="ELJ353" s="417"/>
      <c r="ELK353" s="417"/>
      <c r="ELL353" s="417"/>
      <c r="ELM353" s="417"/>
      <c r="ELN353" s="417"/>
      <c r="ELO353" s="417"/>
      <c r="ELP353" s="417"/>
      <c r="ELQ353" s="417"/>
      <c r="ELR353" s="417"/>
      <c r="ELS353" s="417"/>
      <c r="ELT353" s="417"/>
      <c r="ELU353" s="417"/>
      <c r="ELV353" s="417"/>
      <c r="ELW353" s="417"/>
      <c r="ELX353" s="417"/>
      <c r="ELY353" s="417"/>
      <c r="ELZ353" s="417"/>
      <c r="EMA353" s="417"/>
      <c r="EMB353" s="417"/>
      <c r="EMC353" s="417"/>
      <c r="EMD353" s="417"/>
      <c r="EME353" s="417"/>
      <c r="EMF353" s="417"/>
      <c r="EMG353" s="417"/>
      <c r="EMH353" s="417"/>
      <c r="EMI353" s="417"/>
      <c r="EMJ353" s="417"/>
      <c r="EMK353" s="417"/>
      <c r="EML353" s="417"/>
      <c r="EMM353" s="417"/>
      <c r="EMN353" s="417"/>
      <c r="EMO353" s="417"/>
      <c r="EMP353" s="417"/>
      <c r="EMQ353" s="417"/>
      <c r="EMR353" s="417"/>
      <c r="EMS353" s="417"/>
      <c r="EMT353" s="417"/>
      <c r="EMU353" s="417"/>
      <c r="EMV353" s="417"/>
      <c r="EMW353" s="417"/>
      <c r="EMX353" s="417"/>
      <c r="EMY353" s="417"/>
      <c r="EMZ353" s="417"/>
      <c r="ENA353" s="417"/>
      <c r="ENB353" s="417"/>
      <c r="ENC353" s="417"/>
      <c r="END353" s="417"/>
      <c r="ENE353" s="417"/>
      <c r="ENF353" s="417"/>
      <c r="ENG353" s="417"/>
      <c r="ENH353" s="417"/>
      <c r="ENI353" s="417"/>
      <c r="ENJ353" s="417"/>
      <c r="ENK353" s="417"/>
      <c r="ENL353" s="417"/>
      <c r="ENM353" s="417"/>
      <c r="ENN353" s="417"/>
      <c r="ENO353" s="417"/>
      <c r="ENP353" s="417"/>
      <c r="ENQ353" s="417"/>
      <c r="ENR353" s="417"/>
      <c r="ENS353" s="417"/>
      <c r="ENT353" s="417"/>
      <c r="ENU353" s="417"/>
      <c r="ENV353" s="417"/>
      <c r="ENW353" s="417"/>
      <c r="ENX353" s="417"/>
      <c r="ENY353" s="417"/>
      <c r="ENZ353" s="417"/>
      <c r="EOA353" s="417"/>
      <c r="EOB353" s="417"/>
      <c r="EOC353" s="417"/>
      <c r="EOD353" s="417"/>
      <c r="EOE353" s="417"/>
      <c r="EOF353" s="417"/>
      <c r="EOG353" s="417"/>
      <c r="EOH353" s="417"/>
      <c r="EOI353" s="417"/>
      <c r="EOJ353" s="417"/>
      <c r="EOK353" s="417"/>
      <c r="EOL353" s="417"/>
      <c r="EOM353" s="417"/>
      <c r="EON353" s="417"/>
      <c r="EOO353" s="417"/>
      <c r="EOP353" s="417"/>
      <c r="EOQ353" s="417"/>
      <c r="EOR353" s="417"/>
      <c r="EOS353" s="417"/>
      <c r="EOT353" s="417"/>
      <c r="EOU353" s="417"/>
      <c r="EOV353" s="417"/>
      <c r="EOW353" s="417"/>
      <c r="EOX353" s="417"/>
      <c r="EOY353" s="417"/>
      <c r="EOZ353" s="417"/>
      <c r="EPA353" s="417"/>
      <c r="EPB353" s="417"/>
      <c r="EPC353" s="417"/>
      <c r="EPD353" s="417"/>
      <c r="EPE353" s="417"/>
      <c r="EPF353" s="417"/>
      <c r="EPG353" s="417"/>
      <c r="EPH353" s="417"/>
      <c r="EPI353" s="417"/>
      <c r="EPJ353" s="417"/>
      <c r="EPK353" s="417"/>
      <c r="EPL353" s="417"/>
      <c r="EPM353" s="417"/>
      <c r="EPN353" s="417"/>
      <c r="EPO353" s="417"/>
      <c r="EPP353" s="417"/>
      <c r="EPQ353" s="417"/>
      <c r="EPR353" s="417"/>
      <c r="EPS353" s="417"/>
      <c r="EPT353" s="417"/>
      <c r="EPU353" s="417"/>
      <c r="EPV353" s="417"/>
      <c r="EPW353" s="417"/>
      <c r="EPX353" s="417"/>
      <c r="EPY353" s="417"/>
      <c r="EPZ353" s="417"/>
      <c r="EQA353" s="417"/>
      <c r="EQB353" s="417"/>
      <c r="EQC353" s="417"/>
      <c r="EQD353" s="417"/>
      <c r="EQE353" s="417"/>
      <c r="EQF353" s="417"/>
      <c r="EQG353" s="417"/>
      <c r="EQH353" s="417"/>
      <c r="EQI353" s="417"/>
      <c r="EQJ353" s="417"/>
      <c r="EQK353" s="417"/>
      <c r="EQL353" s="417"/>
      <c r="EQM353" s="417"/>
      <c r="EQN353" s="417"/>
      <c r="EQO353" s="417"/>
      <c r="EQP353" s="417"/>
      <c r="EQQ353" s="417"/>
      <c r="EQR353" s="417"/>
      <c r="EQS353" s="417"/>
      <c r="EQT353" s="417"/>
      <c r="EQU353" s="417"/>
      <c r="EQV353" s="417"/>
      <c r="EQW353" s="417"/>
      <c r="EQX353" s="417"/>
      <c r="EQY353" s="417"/>
      <c r="EQZ353" s="417"/>
      <c r="ERA353" s="417"/>
      <c r="ERB353" s="417"/>
      <c r="ERC353" s="417"/>
      <c r="ERD353" s="417"/>
      <c r="ERE353" s="417"/>
      <c r="ERF353" s="417"/>
      <c r="ERG353" s="417"/>
      <c r="ERH353" s="417"/>
      <c r="ERI353" s="417"/>
      <c r="ERJ353" s="417"/>
      <c r="ERK353" s="417"/>
      <c r="ERL353" s="417"/>
      <c r="ERM353" s="417"/>
      <c r="ERN353" s="417"/>
      <c r="ERO353" s="417"/>
      <c r="ERP353" s="417"/>
      <c r="ERQ353" s="417"/>
      <c r="ERR353" s="417"/>
      <c r="ERS353" s="417"/>
      <c r="ERT353" s="417"/>
      <c r="ERU353" s="417"/>
      <c r="ERV353" s="417"/>
      <c r="ERW353" s="417"/>
      <c r="ERX353" s="417"/>
      <c r="ERY353" s="417"/>
      <c r="ERZ353" s="417"/>
      <c r="ESA353" s="417"/>
      <c r="ESB353" s="417"/>
      <c r="ESC353" s="417"/>
      <c r="ESD353" s="417"/>
      <c r="ESE353" s="417"/>
      <c r="ESF353" s="417"/>
      <c r="ESG353" s="417"/>
      <c r="ESH353" s="417"/>
      <c r="ESI353" s="417"/>
      <c r="ESJ353" s="417"/>
      <c r="ESK353" s="417"/>
      <c r="ESL353" s="417"/>
      <c r="ESM353" s="417"/>
      <c r="ESN353" s="417"/>
      <c r="ESO353" s="417"/>
      <c r="ESP353" s="417"/>
      <c r="ESQ353" s="417"/>
      <c r="ESR353" s="417"/>
      <c r="ESS353" s="417"/>
      <c r="EST353" s="417"/>
      <c r="ESU353" s="417"/>
      <c r="ESV353" s="417"/>
      <c r="ESW353" s="417"/>
      <c r="ESX353" s="417"/>
      <c r="ESY353" s="417"/>
      <c r="ESZ353" s="417"/>
      <c r="ETA353" s="417"/>
      <c r="ETB353" s="417"/>
      <c r="ETC353" s="417"/>
      <c r="ETD353" s="417"/>
      <c r="ETE353" s="417"/>
      <c r="ETF353" s="417"/>
      <c r="ETG353" s="417"/>
      <c r="ETH353" s="417"/>
      <c r="ETI353" s="417"/>
      <c r="ETJ353" s="417"/>
      <c r="ETK353" s="417"/>
      <c r="ETL353" s="417"/>
      <c r="ETM353" s="417"/>
      <c r="ETN353" s="417"/>
      <c r="ETO353" s="417"/>
      <c r="ETP353" s="417"/>
      <c r="ETQ353" s="417"/>
      <c r="ETR353" s="417"/>
      <c r="ETS353" s="417"/>
      <c r="ETT353" s="417"/>
      <c r="ETU353" s="417"/>
      <c r="ETV353" s="417"/>
      <c r="ETW353" s="417"/>
      <c r="ETX353" s="417"/>
      <c r="ETY353" s="417"/>
      <c r="ETZ353" s="417"/>
      <c r="EUA353" s="417"/>
      <c r="EUB353" s="417"/>
      <c r="EUC353" s="417"/>
      <c r="EUD353" s="417"/>
      <c r="EUE353" s="417"/>
      <c r="EUF353" s="417"/>
      <c r="EUG353" s="417"/>
      <c r="EUH353" s="417"/>
      <c r="EUI353" s="417"/>
      <c r="EUJ353" s="417"/>
      <c r="EUK353" s="417"/>
      <c r="EUL353" s="417"/>
      <c r="EUM353" s="417"/>
      <c r="EUN353" s="417"/>
      <c r="EUO353" s="417"/>
      <c r="EUP353" s="417"/>
      <c r="EUQ353" s="417"/>
      <c r="EUR353" s="417"/>
      <c r="EUS353" s="417"/>
      <c r="EUT353" s="417"/>
      <c r="EUU353" s="417"/>
      <c r="EUV353" s="417"/>
      <c r="EUW353" s="417"/>
      <c r="EUX353" s="417"/>
      <c r="EUY353" s="417"/>
      <c r="EUZ353" s="417"/>
      <c r="EVA353" s="417"/>
      <c r="EVB353" s="417"/>
      <c r="EVC353" s="417"/>
      <c r="EVD353" s="417"/>
      <c r="EVE353" s="417"/>
      <c r="EVF353" s="417"/>
      <c r="EVG353" s="417"/>
      <c r="EVH353" s="417"/>
      <c r="EVI353" s="417"/>
      <c r="EVJ353" s="417"/>
      <c r="EVK353" s="417"/>
      <c r="EVL353" s="417"/>
      <c r="EVM353" s="417"/>
      <c r="EVN353" s="417"/>
      <c r="EVO353" s="417"/>
      <c r="EVP353" s="417"/>
      <c r="EVQ353" s="417"/>
      <c r="EVR353" s="417"/>
      <c r="EVS353" s="417"/>
      <c r="EVT353" s="417"/>
      <c r="EVU353" s="417"/>
      <c r="EVV353" s="417"/>
      <c r="EVW353" s="417"/>
      <c r="EVX353" s="417"/>
      <c r="EVY353" s="417"/>
      <c r="EVZ353" s="417"/>
      <c r="EWA353" s="417"/>
      <c r="EWB353" s="417"/>
      <c r="EWC353" s="417"/>
      <c r="EWD353" s="417"/>
      <c r="EWE353" s="417"/>
      <c r="EWF353" s="417"/>
      <c r="EWG353" s="417"/>
      <c r="EWH353" s="417"/>
      <c r="EWI353" s="417"/>
      <c r="EWJ353" s="417"/>
      <c r="EWK353" s="417"/>
      <c r="EWL353" s="417"/>
      <c r="EWM353" s="417"/>
      <c r="EWN353" s="417"/>
      <c r="EWO353" s="417"/>
      <c r="EWP353" s="417"/>
      <c r="EWQ353" s="417"/>
      <c r="EWR353" s="417"/>
      <c r="EWS353" s="417"/>
      <c r="EWT353" s="417"/>
      <c r="EWU353" s="417"/>
      <c r="EWV353" s="417"/>
      <c r="EWW353" s="417"/>
      <c r="EWX353" s="417"/>
      <c r="EWY353" s="417"/>
      <c r="EWZ353" s="417"/>
      <c r="EXA353" s="417"/>
      <c r="EXB353" s="417"/>
      <c r="EXC353" s="417"/>
      <c r="EXD353" s="417"/>
      <c r="EXE353" s="417"/>
      <c r="EXF353" s="417"/>
      <c r="EXG353" s="417"/>
      <c r="EXH353" s="417"/>
      <c r="EXI353" s="417"/>
      <c r="EXJ353" s="417"/>
      <c r="EXK353" s="417"/>
      <c r="EXL353" s="417"/>
      <c r="EXM353" s="417"/>
      <c r="EXN353" s="417"/>
      <c r="EXO353" s="417"/>
      <c r="EXP353" s="417"/>
      <c r="EXQ353" s="417"/>
      <c r="EXR353" s="417"/>
      <c r="EXS353" s="417"/>
      <c r="EXT353" s="417"/>
      <c r="EXU353" s="417"/>
      <c r="EXV353" s="417"/>
      <c r="EXW353" s="417"/>
      <c r="EXX353" s="417"/>
      <c r="EXY353" s="417"/>
      <c r="EXZ353" s="417"/>
      <c r="EYA353" s="417"/>
      <c r="EYB353" s="417"/>
      <c r="EYC353" s="417"/>
      <c r="EYD353" s="417"/>
      <c r="EYE353" s="417"/>
      <c r="EYF353" s="417"/>
      <c r="EYG353" s="417"/>
      <c r="EYH353" s="417"/>
      <c r="EYI353" s="417"/>
      <c r="EYJ353" s="417"/>
      <c r="EYK353" s="417"/>
      <c r="EYL353" s="417"/>
      <c r="EYM353" s="417"/>
      <c r="EYN353" s="417"/>
      <c r="EYO353" s="417"/>
      <c r="EYP353" s="417"/>
      <c r="EYQ353" s="417"/>
      <c r="EYR353" s="417"/>
      <c r="EYS353" s="417"/>
      <c r="EYT353" s="417"/>
      <c r="EYU353" s="417"/>
      <c r="EYV353" s="417"/>
      <c r="EYW353" s="417"/>
      <c r="EYX353" s="417"/>
      <c r="EYY353" s="417"/>
      <c r="EYZ353" s="417"/>
      <c r="EZA353" s="417"/>
      <c r="EZB353" s="417"/>
      <c r="EZC353" s="417"/>
      <c r="EZD353" s="417"/>
      <c r="EZE353" s="417"/>
      <c r="EZF353" s="417"/>
      <c r="EZG353" s="417"/>
      <c r="EZH353" s="417"/>
      <c r="EZI353" s="417"/>
      <c r="EZJ353" s="417"/>
      <c r="EZK353" s="417"/>
      <c r="EZL353" s="417"/>
      <c r="EZM353" s="417"/>
      <c r="EZN353" s="417"/>
      <c r="EZO353" s="417"/>
      <c r="EZP353" s="417"/>
      <c r="EZQ353" s="417"/>
      <c r="EZR353" s="417"/>
      <c r="EZS353" s="417"/>
      <c r="EZT353" s="417"/>
      <c r="EZU353" s="417"/>
      <c r="EZV353" s="417"/>
      <c r="EZW353" s="417"/>
      <c r="EZX353" s="417"/>
      <c r="EZY353" s="417"/>
      <c r="EZZ353" s="417"/>
      <c r="FAA353" s="417"/>
      <c r="FAB353" s="417"/>
      <c r="FAC353" s="417"/>
      <c r="FAD353" s="417"/>
      <c r="FAE353" s="417"/>
      <c r="FAF353" s="417"/>
      <c r="FAG353" s="417"/>
      <c r="FAH353" s="417"/>
      <c r="FAI353" s="417"/>
      <c r="FAJ353" s="417"/>
      <c r="FAK353" s="417"/>
      <c r="FAL353" s="417"/>
      <c r="FAM353" s="417"/>
      <c r="FAN353" s="417"/>
      <c r="FAO353" s="417"/>
      <c r="FAP353" s="417"/>
      <c r="FAQ353" s="417"/>
      <c r="FAR353" s="417"/>
      <c r="FAS353" s="417"/>
      <c r="FAT353" s="417"/>
      <c r="FAU353" s="417"/>
      <c r="FAV353" s="417"/>
      <c r="FAW353" s="417"/>
      <c r="FAX353" s="417"/>
      <c r="FAY353" s="417"/>
      <c r="FAZ353" s="417"/>
      <c r="FBA353" s="417"/>
      <c r="FBB353" s="417"/>
      <c r="FBC353" s="417"/>
      <c r="FBD353" s="417"/>
      <c r="FBE353" s="417"/>
      <c r="FBF353" s="417"/>
      <c r="FBG353" s="417"/>
      <c r="FBH353" s="417"/>
      <c r="FBI353" s="417"/>
      <c r="FBJ353" s="417"/>
      <c r="FBK353" s="417"/>
      <c r="FBL353" s="417"/>
      <c r="FBM353" s="417"/>
      <c r="FBN353" s="417"/>
      <c r="FBO353" s="417"/>
      <c r="FBP353" s="417"/>
      <c r="FBQ353" s="417"/>
      <c r="FBR353" s="417"/>
      <c r="FBS353" s="417"/>
      <c r="FBT353" s="417"/>
      <c r="FBU353" s="417"/>
      <c r="FBV353" s="417"/>
      <c r="FBW353" s="417"/>
      <c r="FBX353" s="417"/>
      <c r="FBY353" s="417"/>
      <c r="FBZ353" s="417"/>
      <c r="FCA353" s="417"/>
      <c r="FCB353" s="417"/>
      <c r="FCC353" s="417"/>
      <c r="FCD353" s="417"/>
      <c r="FCE353" s="417"/>
      <c r="FCF353" s="417"/>
      <c r="FCG353" s="417"/>
      <c r="FCH353" s="417"/>
      <c r="FCI353" s="417"/>
      <c r="FCJ353" s="417"/>
      <c r="FCK353" s="417"/>
      <c r="FCL353" s="417"/>
      <c r="FCM353" s="417"/>
      <c r="FCN353" s="417"/>
      <c r="FCO353" s="417"/>
      <c r="FCP353" s="417"/>
      <c r="FCQ353" s="417"/>
      <c r="FCR353" s="417"/>
      <c r="FCS353" s="417"/>
      <c r="FCT353" s="417"/>
      <c r="FCU353" s="417"/>
      <c r="FCV353" s="417"/>
      <c r="FCW353" s="417"/>
      <c r="FCX353" s="417"/>
      <c r="FCY353" s="417"/>
      <c r="FCZ353" s="417"/>
      <c r="FDA353" s="417"/>
      <c r="FDB353" s="417"/>
      <c r="FDC353" s="417"/>
      <c r="FDD353" s="417"/>
      <c r="FDE353" s="417"/>
      <c r="FDF353" s="417"/>
      <c r="FDG353" s="417"/>
      <c r="FDH353" s="417"/>
      <c r="FDI353" s="417"/>
      <c r="FDJ353" s="417"/>
      <c r="FDK353" s="417"/>
      <c r="FDL353" s="417"/>
      <c r="FDM353" s="417"/>
      <c r="FDN353" s="417"/>
      <c r="FDO353" s="417"/>
      <c r="FDP353" s="417"/>
      <c r="FDQ353" s="417"/>
      <c r="FDR353" s="417"/>
      <c r="FDS353" s="417"/>
      <c r="FDT353" s="417"/>
      <c r="FDU353" s="417"/>
      <c r="FDV353" s="417"/>
      <c r="FDW353" s="417"/>
      <c r="FDX353" s="417"/>
      <c r="FDY353" s="417"/>
      <c r="FDZ353" s="417"/>
      <c r="FEA353" s="417"/>
      <c r="FEB353" s="417"/>
      <c r="FEC353" s="417"/>
      <c r="FED353" s="417"/>
      <c r="FEE353" s="417"/>
      <c r="FEF353" s="417"/>
      <c r="FEG353" s="417"/>
      <c r="FEH353" s="417"/>
      <c r="FEI353" s="417"/>
      <c r="FEJ353" s="417"/>
      <c r="FEK353" s="417"/>
      <c r="FEL353" s="417"/>
      <c r="FEM353" s="417"/>
      <c r="FEN353" s="417"/>
      <c r="FEO353" s="417"/>
      <c r="FEP353" s="417"/>
      <c r="FEQ353" s="417"/>
      <c r="FER353" s="417"/>
      <c r="FES353" s="417"/>
      <c r="FET353" s="417"/>
      <c r="FEU353" s="417"/>
      <c r="FEV353" s="417"/>
      <c r="FEW353" s="417"/>
      <c r="FEX353" s="417"/>
      <c r="FEY353" s="417"/>
      <c r="FEZ353" s="417"/>
      <c r="FFA353" s="417"/>
      <c r="FFB353" s="417"/>
      <c r="FFC353" s="417"/>
      <c r="FFD353" s="417"/>
      <c r="FFE353" s="417"/>
      <c r="FFF353" s="417"/>
      <c r="FFG353" s="417"/>
      <c r="FFH353" s="417"/>
      <c r="FFI353" s="417"/>
      <c r="FFJ353" s="417"/>
      <c r="FFK353" s="417"/>
      <c r="FFL353" s="417"/>
      <c r="FFM353" s="417"/>
      <c r="FFN353" s="417"/>
      <c r="FFO353" s="417"/>
      <c r="FFP353" s="417"/>
      <c r="FFQ353" s="417"/>
      <c r="FFR353" s="417"/>
      <c r="FFS353" s="417"/>
      <c r="FFT353" s="417"/>
      <c r="FFU353" s="417"/>
      <c r="FFV353" s="417"/>
      <c r="FFW353" s="417"/>
      <c r="FFX353" s="417"/>
      <c r="FFY353" s="417"/>
      <c r="FFZ353" s="417"/>
      <c r="FGA353" s="417"/>
      <c r="FGB353" s="417"/>
      <c r="FGC353" s="417"/>
      <c r="FGD353" s="417"/>
      <c r="FGE353" s="417"/>
      <c r="FGF353" s="417"/>
      <c r="FGG353" s="417"/>
      <c r="FGH353" s="417"/>
      <c r="FGI353" s="417"/>
      <c r="FGJ353" s="417"/>
      <c r="FGK353" s="417"/>
      <c r="FGL353" s="417"/>
      <c r="FGM353" s="417"/>
      <c r="FGN353" s="417"/>
      <c r="FGO353" s="417"/>
      <c r="FGP353" s="417"/>
      <c r="FGQ353" s="417"/>
      <c r="FGR353" s="417"/>
      <c r="FGS353" s="417"/>
      <c r="FGT353" s="417"/>
      <c r="FGU353" s="417"/>
      <c r="FGV353" s="417"/>
      <c r="FGW353" s="417"/>
      <c r="FGX353" s="417"/>
      <c r="FGY353" s="417"/>
      <c r="FGZ353" s="417"/>
      <c r="FHA353" s="417"/>
      <c r="FHB353" s="417"/>
      <c r="FHC353" s="417"/>
      <c r="FHD353" s="417"/>
      <c r="FHE353" s="417"/>
      <c r="FHF353" s="417"/>
      <c r="FHG353" s="417"/>
      <c r="FHH353" s="417"/>
      <c r="FHI353" s="417"/>
      <c r="FHJ353" s="417"/>
      <c r="FHK353" s="417"/>
      <c r="FHL353" s="417"/>
      <c r="FHM353" s="417"/>
      <c r="FHN353" s="417"/>
      <c r="FHO353" s="417"/>
      <c r="FHP353" s="417"/>
      <c r="FHQ353" s="417"/>
      <c r="FHR353" s="417"/>
      <c r="FHS353" s="417"/>
      <c r="FHT353" s="417"/>
      <c r="FHU353" s="417"/>
      <c r="FHV353" s="417"/>
      <c r="FHW353" s="417"/>
      <c r="FHX353" s="417"/>
      <c r="FHY353" s="417"/>
      <c r="FHZ353" s="417"/>
      <c r="FIA353" s="417"/>
      <c r="FIB353" s="417"/>
      <c r="FIC353" s="417"/>
      <c r="FID353" s="417"/>
      <c r="FIE353" s="417"/>
      <c r="FIF353" s="417"/>
      <c r="FIG353" s="417"/>
      <c r="FIH353" s="417"/>
      <c r="FII353" s="417"/>
      <c r="FIJ353" s="417"/>
      <c r="FIK353" s="417"/>
      <c r="FIL353" s="417"/>
      <c r="FIM353" s="417"/>
      <c r="FIN353" s="417"/>
      <c r="FIO353" s="417"/>
      <c r="FIP353" s="417"/>
      <c r="FIQ353" s="417"/>
      <c r="FIR353" s="417"/>
      <c r="FIS353" s="417"/>
      <c r="FIT353" s="417"/>
      <c r="FIU353" s="417"/>
      <c r="FIV353" s="417"/>
      <c r="FIW353" s="417"/>
      <c r="FIX353" s="417"/>
      <c r="FIY353" s="417"/>
      <c r="FIZ353" s="417"/>
      <c r="FJA353" s="417"/>
      <c r="FJB353" s="417"/>
      <c r="FJC353" s="417"/>
      <c r="FJD353" s="417"/>
      <c r="FJE353" s="417"/>
      <c r="FJF353" s="417"/>
      <c r="FJG353" s="417"/>
      <c r="FJH353" s="417"/>
      <c r="FJI353" s="417"/>
      <c r="FJJ353" s="417"/>
      <c r="FJK353" s="417"/>
      <c r="FJL353" s="417"/>
      <c r="FJM353" s="417"/>
      <c r="FJN353" s="417"/>
      <c r="FJO353" s="417"/>
      <c r="FJP353" s="417"/>
      <c r="FJQ353" s="417"/>
      <c r="FJR353" s="417"/>
      <c r="FJS353" s="417"/>
      <c r="FJT353" s="417"/>
      <c r="FJU353" s="417"/>
      <c r="FJV353" s="417"/>
      <c r="FJW353" s="417"/>
      <c r="FJX353" s="417"/>
      <c r="FJY353" s="417"/>
      <c r="FJZ353" s="417"/>
      <c r="FKA353" s="417"/>
      <c r="FKB353" s="417"/>
      <c r="FKC353" s="417"/>
      <c r="FKD353" s="417"/>
      <c r="FKE353" s="417"/>
      <c r="FKF353" s="417"/>
      <c r="FKG353" s="417"/>
      <c r="FKH353" s="417"/>
      <c r="FKI353" s="417"/>
      <c r="FKJ353" s="417"/>
      <c r="FKK353" s="417"/>
      <c r="FKL353" s="417"/>
      <c r="FKM353" s="417"/>
      <c r="FKN353" s="417"/>
      <c r="FKO353" s="417"/>
      <c r="FKP353" s="417"/>
      <c r="FKQ353" s="417"/>
      <c r="FKR353" s="417"/>
      <c r="FKS353" s="417"/>
      <c r="FKT353" s="417"/>
      <c r="FKU353" s="417"/>
      <c r="FKV353" s="417"/>
      <c r="FKW353" s="417"/>
      <c r="FKX353" s="417"/>
      <c r="FKY353" s="417"/>
      <c r="FKZ353" s="417"/>
      <c r="FLA353" s="417"/>
      <c r="FLB353" s="417"/>
      <c r="FLC353" s="417"/>
      <c r="FLD353" s="417"/>
      <c r="FLE353" s="417"/>
      <c r="FLF353" s="417"/>
      <c r="FLG353" s="417"/>
      <c r="FLH353" s="417"/>
      <c r="FLI353" s="417"/>
      <c r="FLJ353" s="417"/>
      <c r="FLK353" s="417"/>
      <c r="FLL353" s="417"/>
      <c r="FLM353" s="417"/>
      <c r="FLN353" s="417"/>
      <c r="FLO353" s="417"/>
      <c r="FLP353" s="417"/>
      <c r="FLQ353" s="417"/>
      <c r="FLR353" s="417"/>
      <c r="FLS353" s="417"/>
      <c r="FLT353" s="417"/>
      <c r="FLU353" s="417"/>
      <c r="FLV353" s="417"/>
      <c r="FLW353" s="417"/>
      <c r="FLX353" s="417"/>
      <c r="FLY353" s="417"/>
      <c r="FLZ353" s="417"/>
      <c r="FMA353" s="417"/>
      <c r="FMB353" s="417"/>
      <c r="FMC353" s="417"/>
      <c r="FMD353" s="417"/>
      <c r="FME353" s="417"/>
      <c r="FMF353" s="417"/>
      <c r="FMG353" s="417"/>
      <c r="FMH353" s="417"/>
      <c r="FMI353" s="417"/>
      <c r="FMJ353" s="417"/>
      <c r="FMK353" s="417"/>
      <c r="FML353" s="417"/>
      <c r="FMM353" s="417"/>
      <c r="FMN353" s="417"/>
      <c r="FMO353" s="417"/>
      <c r="FMP353" s="417"/>
      <c r="FMQ353" s="417"/>
      <c r="FMR353" s="417"/>
      <c r="FMS353" s="417"/>
      <c r="FMT353" s="417"/>
      <c r="FMU353" s="417"/>
      <c r="FMV353" s="417"/>
      <c r="FMW353" s="417"/>
      <c r="FMX353" s="417"/>
      <c r="FMY353" s="417"/>
      <c r="FMZ353" s="417"/>
      <c r="FNA353" s="417"/>
      <c r="FNB353" s="417"/>
      <c r="FNC353" s="417"/>
      <c r="FND353" s="417"/>
      <c r="FNE353" s="417"/>
      <c r="FNF353" s="417"/>
      <c r="FNG353" s="417"/>
      <c r="FNH353" s="417"/>
      <c r="FNI353" s="417"/>
      <c r="FNJ353" s="417"/>
      <c r="FNK353" s="417"/>
      <c r="FNL353" s="417"/>
      <c r="FNM353" s="417"/>
      <c r="FNN353" s="417"/>
      <c r="FNO353" s="417"/>
      <c r="FNP353" s="417"/>
      <c r="FNQ353" s="417"/>
      <c r="FNR353" s="417"/>
      <c r="FNS353" s="417"/>
      <c r="FNT353" s="417"/>
      <c r="FNU353" s="417"/>
      <c r="FNV353" s="417"/>
      <c r="FNW353" s="417"/>
      <c r="FNX353" s="417"/>
      <c r="FNY353" s="417"/>
      <c r="FNZ353" s="417"/>
      <c r="FOA353" s="417"/>
      <c r="FOB353" s="417"/>
      <c r="FOC353" s="417"/>
      <c r="FOD353" s="417"/>
      <c r="FOE353" s="417"/>
      <c r="FOF353" s="417"/>
      <c r="FOG353" s="417"/>
      <c r="FOH353" s="417"/>
      <c r="FOI353" s="417"/>
      <c r="FOJ353" s="417"/>
      <c r="FOK353" s="417"/>
      <c r="FOL353" s="417"/>
      <c r="FOM353" s="417"/>
      <c r="FON353" s="417"/>
      <c r="FOO353" s="417"/>
      <c r="FOP353" s="417"/>
      <c r="FOQ353" s="417"/>
      <c r="FOR353" s="417"/>
      <c r="FOS353" s="417"/>
      <c r="FOT353" s="417"/>
      <c r="FOU353" s="417"/>
      <c r="FOV353" s="417"/>
      <c r="FOW353" s="417"/>
      <c r="FOX353" s="417"/>
      <c r="FOY353" s="417"/>
      <c r="FOZ353" s="417"/>
      <c r="FPA353" s="417"/>
      <c r="FPB353" s="417"/>
      <c r="FPC353" s="417"/>
      <c r="FPD353" s="417"/>
      <c r="FPE353" s="417"/>
      <c r="FPF353" s="417"/>
      <c r="FPG353" s="417"/>
      <c r="FPH353" s="417"/>
      <c r="FPI353" s="417"/>
      <c r="FPJ353" s="417"/>
      <c r="FPK353" s="417"/>
      <c r="FPL353" s="417"/>
      <c r="FPM353" s="417"/>
      <c r="FPN353" s="417"/>
      <c r="FPO353" s="417"/>
      <c r="FPP353" s="417"/>
      <c r="FPQ353" s="417"/>
      <c r="FPR353" s="417"/>
      <c r="FPS353" s="417"/>
      <c r="FPT353" s="417"/>
      <c r="FPU353" s="417"/>
      <c r="FPV353" s="417"/>
      <c r="FPW353" s="417"/>
      <c r="FPX353" s="417"/>
      <c r="FPY353" s="417"/>
      <c r="FPZ353" s="417"/>
      <c r="FQA353" s="417"/>
      <c r="FQB353" s="417"/>
      <c r="FQC353" s="417"/>
      <c r="FQD353" s="417"/>
      <c r="FQE353" s="417"/>
      <c r="FQF353" s="417"/>
      <c r="FQG353" s="417"/>
      <c r="FQH353" s="417"/>
      <c r="FQI353" s="417"/>
      <c r="FQJ353" s="417"/>
      <c r="FQK353" s="417"/>
      <c r="FQL353" s="417"/>
      <c r="FQM353" s="417"/>
      <c r="FQN353" s="417"/>
      <c r="FQO353" s="417"/>
      <c r="FQP353" s="417"/>
      <c r="FQQ353" s="417"/>
      <c r="FQR353" s="417"/>
      <c r="FQS353" s="417"/>
      <c r="FQT353" s="417"/>
      <c r="FQU353" s="417"/>
      <c r="FQV353" s="417"/>
      <c r="FQW353" s="417"/>
      <c r="FQX353" s="417"/>
      <c r="FQY353" s="417"/>
      <c r="FQZ353" s="417"/>
      <c r="FRA353" s="417"/>
      <c r="FRB353" s="417"/>
      <c r="FRC353" s="417"/>
      <c r="FRD353" s="417"/>
      <c r="FRE353" s="417"/>
      <c r="FRF353" s="417"/>
      <c r="FRG353" s="417"/>
      <c r="FRH353" s="417"/>
      <c r="FRI353" s="417"/>
      <c r="FRJ353" s="417"/>
      <c r="FRK353" s="417"/>
      <c r="FRL353" s="417"/>
      <c r="FRM353" s="417"/>
      <c r="FRN353" s="417"/>
      <c r="FRO353" s="417"/>
      <c r="FRP353" s="417"/>
      <c r="FRQ353" s="417"/>
      <c r="FRR353" s="417"/>
      <c r="FRS353" s="417"/>
      <c r="FRT353" s="417"/>
      <c r="FRU353" s="417"/>
      <c r="FRV353" s="417"/>
      <c r="FRW353" s="417"/>
      <c r="FRX353" s="417"/>
      <c r="FRY353" s="417"/>
      <c r="FRZ353" s="417"/>
      <c r="FSA353" s="417"/>
      <c r="FSB353" s="417"/>
      <c r="FSC353" s="417"/>
      <c r="FSD353" s="417"/>
      <c r="FSE353" s="417"/>
      <c r="FSF353" s="417"/>
      <c r="FSG353" s="417"/>
      <c r="FSH353" s="417"/>
      <c r="FSI353" s="417"/>
      <c r="FSJ353" s="417"/>
      <c r="FSK353" s="417"/>
      <c r="FSL353" s="417"/>
      <c r="FSM353" s="417"/>
      <c r="FSN353" s="417"/>
      <c r="FSO353" s="417"/>
      <c r="FSP353" s="417"/>
      <c r="FSQ353" s="417"/>
      <c r="FSR353" s="417"/>
      <c r="FSS353" s="417"/>
      <c r="FST353" s="417"/>
      <c r="FSU353" s="417"/>
      <c r="FSV353" s="417"/>
      <c r="FSW353" s="417"/>
      <c r="FSX353" s="417"/>
      <c r="FSY353" s="417"/>
      <c r="FSZ353" s="417"/>
      <c r="FTA353" s="417"/>
      <c r="FTB353" s="417"/>
      <c r="FTC353" s="417"/>
      <c r="FTD353" s="417"/>
      <c r="FTE353" s="417"/>
      <c r="FTF353" s="417"/>
      <c r="FTG353" s="417"/>
      <c r="FTH353" s="417"/>
      <c r="FTI353" s="417"/>
      <c r="FTJ353" s="417"/>
      <c r="FTK353" s="417"/>
      <c r="FTL353" s="417"/>
      <c r="FTM353" s="417"/>
      <c r="FTN353" s="417"/>
      <c r="FTO353" s="417"/>
      <c r="FTP353" s="417"/>
      <c r="FTQ353" s="417"/>
      <c r="FTR353" s="417"/>
      <c r="FTS353" s="417"/>
      <c r="FTT353" s="417"/>
      <c r="FTU353" s="417"/>
      <c r="FTV353" s="417"/>
      <c r="FTW353" s="417"/>
      <c r="FTX353" s="417"/>
      <c r="FTY353" s="417"/>
      <c r="FTZ353" s="417"/>
      <c r="FUA353" s="417"/>
      <c r="FUB353" s="417"/>
      <c r="FUC353" s="417"/>
      <c r="FUD353" s="417"/>
      <c r="FUE353" s="417"/>
      <c r="FUF353" s="417"/>
      <c r="FUG353" s="417"/>
      <c r="FUH353" s="417"/>
      <c r="FUI353" s="417"/>
      <c r="FUJ353" s="417"/>
      <c r="FUK353" s="417"/>
      <c r="FUL353" s="417"/>
      <c r="FUM353" s="417"/>
      <c r="FUN353" s="417"/>
      <c r="FUO353" s="417"/>
      <c r="FUP353" s="417"/>
      <c r="FUQ353" s="417"/>
      <c r="FUR353" s="417"/>
      <c r="FUS353" s="417"/>
      <c r="FUT353" s="417"/>
      <c r="FUU353" s="417"/>
      <c r="FUV353" s="417"/>
      <c r="FUW353" s="417"/>
      <c r="FUX353" s="417"/>
      <c r="FUY353" s="417"/>
      <c r="FUZ353" s="417"/>
      <c r="FVA353" s="417"/>
      <c r="FVB353" s="417"/>
      <c r="FVC353" s="417"/>
      <c r="FVD353" s="417"/>
      <c r="FVE353" s="417"/>
      <c r="FVF353" s="417"/>
      <c r="FVG353" s="417"/>
      <c r="FVH353" s="417"/>
      <c r="FVI353" s="417"/>
      <c r="FVJ353" s="417"/>
      <c r="FVK353" s="417"/>
      <c r="FVL353" s="417"/>
      <c r="FVM353" s="417"/>
      <c r="FVN353" s="417"/>
      <c r="FVO353" s="417"/>
      <c r="FVP353" s="417"/>
      <c r="FVQ353" s="417"/>
      <c r="FVR353" s="417"/>
      <c r="FVS353" s="417"/>
      <c r="FVT353" s="417"/>
      <c r="FVU353" s="417"/>
      <c r="FVV353" s="417"/>
      <c r="FVW353" s="417"/>
      <c r="FVX353" s="417"/>
      <c r="FVY353" s="417"/>
      <c r="FVZ353" s="417"/>
      <c r="FWA353" s="417"/>
      <c r="FWB353" s="417"/>
      <c r="FWC353" s="417"/>
      <c r="FWD353" s="417"/>
      <c r="FWE353" s="417"/>
      <c r="FWF353" s="417"/>
      <c r="FWG353" s="417"/>
      <c r="FWH353" s="417"/>
      <c r="FWI353" s="417"/>
      <c r="FWJ353" s="417"/>
      <c r="FWK353" s="417"/>
      <c r="FWL353" s="417"/>
      <c r="FWM353" s="417"/>
      <c r="FWN353" s="417"/>
      <c r="FWO353" s="417"/>
      <c r="FWP353" s="417"/>
      <c r="FWQ353" s="417"/>
      <c r="FWR353" s="417"/>
      <c r="FWS353" s="417"/>
      <c r="FWT353" s="417"/>
      <c r="FWU353" s="417"/>
      <c r="FWV353" s="417"/>
      <c r="FWW353" s="417"/>
      <c r="FWX353" s="417"/>
      <c r="FWY353" s="417"/>
      <c r="FWZ353" s="417"/>
      <c r="FXA353" s="417"/>
      <c r="FXB353" s="417"/>
      <c r="FXC353" s="417"/>
      <c r="FXD353" s="417"/>
      <c r="FXE353" s="417"/>
      <c r="FXF353" s="417"/>
      <c r="FXG353" s="417"/>
      <c r="FXH353" s="417"/>
      <c r="FXI353" s="417"/>
      <c r="FXJ353" s="417"/>
      <c r="FXK353" s="417"/>
      <c r="FXL353" s="417"/>
      <c r="FXM353" s="417"/>
      <c r="FXN353" s="417"/>
      <c r="FXO353" s="417"/>
      <c r="FXP353" s="417"/>
      <c r="FXQ353" s="417"/>
      <c r="FXR353" s="417"/>
      <c r="FXS353" s="417"/>
      <c r="FXT353" s="417"/>
      <c r="FXU353" s="417"/>
      <c r="FXV353" s="417"/>
      <c r="FXW353" s="417"/>
      <c r="FXX353" s="417"/>
      <c r="FXY353" s="417"/>
      <c r="FXZ353" s="417"/>
      <c r="FYA353" s="417"/>
      <c r="FYB353" s="417"/>
      <c r="FYC353" s="417"/>
      <c r="FYD353" s="417"/>
      <c r="FYE353" s="417"/>
      <c r="FYF353" s="417"/>
      <c r="FYG353" s="417"/>
      <c r="FYH353" s="417"/>
      <c r="FYI353" s="417"/>
      <c r="FYJ353" s="417"/>
      <c r="FYK353" s="417"/>
      <c r="FYL353" s="417"/>
      <c r="FYM353" s="417"/>
      <c r="FYN353" s="417"/>
      <c r="FYO353" s="417"/>
      <c r="FYP353" s="417"/>
      <c r="FYQ353" s="417"/>
      <c r="FYR353" s="417"/>
      <c r="FYS353" s="417"/>
      <c r="FYT353" s="417"/>
      <c r="FYU353" s="417"/>
      <c r="FYV353" s="417"/>
      <c r="FYW353" s="417"/>
      <c r="FYX353" s="417"/>
      <c r="FYY353" s="417"/>
      <c r="FYZ353" s="417"/>
      <c r="FZA353" s="417"/>
      <c r="FZB353" s="417"/>
      <c r="FZC353" s="417"/>
      <c r="FZD353" s="417"/>
      <c r="FZE353" s="417"/>
      <c r="FZF353" s="417"/>
      <c r="FZG353" s="417"/>
      <c r="FZH353" s="417"/>
      <c r="FZI353" s="417"/>
      <c r="FZJ353" s="417"/>
      <c r="FZK353" s="417"/>
      <c r="FZL353" s="417"/>
      <c r="FZM353" s="417"/>
      <c r="FZN353" s="417"/>
      <c r="FZO353" s="417"/>
      <c r="FZP353" s="417"/>
      <c r="FZQ353" s="417"/>
      <c r="FZR353" s="417"/>
      <c r="FZS353" s="417"/>
      <c r="FZT353" s="417"/>
      <c r="FZU353" s="417"/>
      <c r="FZV353" s="417"/>
      <c r="FZW353" s="417"/>
      <c r="FZX353" s="417"/>
      <c r="FZY353" s="417"/>
      <c r="FZZ353" s="417"/>
      <c r="GAA353" s="417"/>
      <c r="GAB353" s="417"/>
      <c r="GAC353" s="417"/>
      <c r="GAD353" s="417"/>
      <c r="GAE353" s="417"/>
      <c r="GAF353" s="417"/>
      <c r="GAG353" s="417"/>
      <c r="GAH353" s="417"/>
      <c r="GAI353" s="417"/>
      <c r="GAJ353" s="417"/>
      <c r="GAK353" s="417"/>
      <c r="GAL353" s="417"/>
      <c r="GAM353" s="417"/>
      <c r="GAN353" s="417"/>
      <c r="GAO353" s="417"/>
      <c r="GAP353" s="417"/>
      <c r="GAQ353" s="417"/>
      <c r="GAR353" s="417"/>
      <c r="GAS353" s="417"/>
      <c r="GAT353" s="417"/>
      <c r="GAU353" s="417"/>
      <c r="GAV353" s="417"/>
      <c r="GAW353" s="417"/>
      <c r="GAX353" s="417"/>
      <c r="GAY353" s="417"/>
      <c r="GAZ353" s="417"/>
      <c r="GBA353" s="417"/>
      <c r="GBB353" s="417"/>
      <c r="GBC353" s="417"/>
      <c r="GBD353" s="417"/>
      <c r="GBE353" s="417"/>
      <c r="GBF353" s="417"/>
      <c r="GBG353" s="417"/>
      <c r="GBH353" s="417"/>
      <c r="GBI353" s="417"/>
      <c r="GBJ353" s="417"/>
      <c r="GBK353" s="417"/>
      <c r="GBL353" s="417"/>
      <c r="GBM353" s="417"/>
      <c r="GBN353" s="417"/>
      <c r="GBO353" s="417"/>
      <c r="GBP353" s="417"/>
      <c r="GBQ353" s="417"/>
      <c r="GBR353" s="417"/>
      <c r="GBS353" s="417"/>
      <c r="GBT353" s="417"/>
      <c r="GBU353" s="417"/>
      <c r="GBV353" s="417"/>
      <c r="GBW353" s="417"/>
      <c r="GBX353" s="417"/>
      <c r="GBY353" s="417"/>
      <c r="GBZ353" s="417"/>
      <c r="GCA353" s="417"/>
      <c r="GCB353" s="417"/>
      <c r="GCC353" s="417"/>
      <c r="GCD353" s="417"/>
      <c r="GCE353" s="417"/>
      <c r="GCF353" s="417"/>
      <c r="GCG353" s="417"/>
      <c r="GCH353" s="417"/>
      <c r="GCI353" s="417"/>
      <c r="GCJ353" s="417"/>
      <c r="GCK353" s="417"/>
      <c r="GCL353" s="417"/>
      <c r="GCM353" s="417"/>
      <c r="GCN353" s="417"/>
      <c r="GCO353" s="417"/>
      <c r="GCP353" s="417"/>
      <c r="GCQ353" s="417"/>
      <c r="GCR353" s="417"/>
      <c r="GCS353" s="417"/>
      <c r="GCT353" s="417"/>
      <c r="GCU353" s="417"/>
      <c r="GCV353" s="417"/>
      <c r="GCW353" s="417"/>
      <c r="GCX353" s="417"/>
      <c r="GCY353" s="417"/>
      <c r="GCZ353" s="417"/>
      <c r="GDA353" s="417"/>
      <c r="GDB353" s="417"/>
      <c r="GDC353" s="417"/>
      <c r="GDD353" s="417"/>
      <c r="GDE353" s="417"/>
      <c r="GDF353" s="417"/>
      <c r="GDG353" s="417"/>
      <c r="GDH353" s="417"/>
      <c r="GDI353" s="417"/>
      <c r="GDJ353" s="417"/>
      <c r="GDK353" s="417"/>
      <c r="GDL353" s="417"/>
      <c r="GDM353" s="417"/>
      <c r="GDN353" s="417"/>
      <c r="GDO353" s="417"/>
      <c r="GDP353" s="417"/>
      <c r="GDQ353" s="417"/>
      <c r="GDR353" s="417"/>
      <c r="GDS353" s="417"/>
      <c r="GDT353" s="417"/>
      <c r="GDU353" s="417"/>
      <c r="GDV353" s="417"/>
      <c r="GDW353" s="417"/>
      <c r="GDX353" s="417"/>
      <c r="GDY353" s="417"/>
      <c r="GDZ353" s="417"/>
      <c r="GEA353" s="417"/>
      <c r="GEB353" s="417"/>
      <c r="GEC353" s="417"/>
      <c r="GED353" s="417"/>
      <c r="GEE353" s="417"/>
      <c r="GEF353" s="417"/>
      <c r="GEG353" s="417"/>
      <c r="GEH353" s="417"/>
      <c r="GEI353" s="417"/>
      <c r="GEJ353" s="417"/>
      <c r="GEK353" s="417"/>
      <c r="GEL353" s="417"/>
      <c r="GEM353" s="417"/>
      <c r="GEN353" s="417"/>
      <c r="GEO353" s="417"/>
      <c r="GEP353" s="417"/>
      <c r="GEQ353" s="417"/>
      <c r="GER353" s="417"/>
      <c r="GES353" s="417"/>
      <c r="GET353" s="417"/>
      <c r="GEU353" s="417"/>
      <c r="GEV353" s="417"/>
      <c r="GEW353" s="417"/>
      <c r="GEX353" s="417"/>
      <c r="GEY353" s="417"/>
      <c r="GEZ353" s="417"/>
      <c r="GFA353" s="417"/>
      <c r="GFB353" s="417"/>
      <c r="GFC353" s="417"/>
      <c r="GFD353" s="417"/>
      <c r="GFE353" s="417"/>
      <c r="GFF353" s="417"/>
      <c r="GFG353" s="417"/>
      <c r="GFH353" s="417"/>
      <c r="GFI353" s="417"/>
      <c r="GFJ353" s="417"/>
      <c r="GFK353" s="417"/>
      <c r="GFL353" s="417"/>
      <c r="GFM353" s="417"/>
      <c r="GFN353" s="417"/>
      <c r="GFO353" s="417"/>
      <c r="GFP353" s="417"/>
      <c r="GFQ353" s="417"/>
      <c r="GFR353" s="417"/>
      <c r="GFS353" s="417"/>
      <c r="GFT353" s="417"/>
      <c r="GFU353" s="417"/>
      <c r="GFV353" s="417"/>
      <c r="GFW353" s="417"/>
      <c r="GFX353" s="417"/>
      <c r="GFY353" s="417"/>
      <c r="GFZ353" s="417"/>
      <c r="GGA353" s="417"/>
      <c r="GGB353" s="417"/>
      <c r="GGC353" s="417"/>
      <c r="GGD353" s="417"/>
      <c r="GGE353" s="417"/>
      <c r="GGF353" s="417"/>
      <c r="GGG353" s="417"/>
      <c r="GGH353" s="417"/>
      <c r="GGI353" s="417"/>
      <c r="GGJ353" s="417"/>
      <c r="GGK353" s="417"/>
      <c r="GGL353" s="417"/>
      <c r="GGM353" s="417"/>
      <c r="GGN353" s="417"/>
      <c r="GGO353" s="417"/>
      <c r="GGP353" s="417"/>
      <c r="GGQ353" s="417"/>
      <c r="GGR353" s="417"/>
      <c r="GGS353" s="417"/>
      <c r="GGT353" s="417"/>
      <c r="GGU353" s="417"/>
      <c r="GGV353" s="417"/>
      <c r="GGW353" s="417"/>
      <c r="GGX353" s="417"/>
      <c r="GGY353" s="417"/>
      <c r="GGZ353" s="417"/>
      <c r="GHA353" s="417"/>
      <c r="GHB353" s="417"/>
      <c r="GHC353" s="417"/>
      <c r="GHD353" s="417"/>
      <c r="GHE353" s="417"/>
      <c r="GHF353" s="417"/>
      <c r="GHG353" s="417"/>
      <c r="GHH353" s="417"/>
      <c r="GHI353" s="417"/>
      <c r="GHJ353" s="417"/>
      <c r="GHK353" s="417"/>
      <c r="GHL353" s="417"/>
      <c r="GHM353" s="417"/>
      <c r="GHN353" s="417"/>
      <c r="GHO353" s="417"/>
      <c r="GHP353" s="417"/>
      <c r="GHQ353" s="417"/>
      <c r="GHR353" s="417"/>
      <c r="GHS353" s="417"/>
      <c r="GHT353" s="417"/>
      <c r="GHU353" s="417"/>
      <c r="GHV353" s="417"/>
      <c r="GHW353" s="417"/>
      <c r="GHX353" s="417"/>
      <c r="GHY353" s="417"/>
      <c r="GHZ353" s="417"/>
      <c r="GIA353" s="417"/>
      <c r="GIB353" s="417"/>
      <c r="GIC353" s="417"/>
      <c r="GID353" s="417"/>
      <c r="GIE353" s="417"/>
      <c r="GIF353" s="417"/>
      <c r="GIG353" s="417"/>
      <c r="GIH353" s="417"/>
      <c r="GII353" s="417"/>
      <c r="GIJ353" s="417"/>
      <c r="GIK353" s="417"/>
      <c r="GIL353" s="417"/>
      <c r="GIM353" s="417"/>
      <c r="GIN353" s="417"/>
      <c r="GIO353" s="417"/>
      <c r="GIP353" s="417"/>
      <c r="GIQ353" s="417"/>
      <c r="GIR353" s="417"/>
      <c r="GIS353" s="417"/>
      <c r="GIT353" s="417"/>
      <c r="GIU353" s="417"/>
      <c r="GIV353" s="417"/>
      <c r="GIW353" s="417"/>
      <c r="GIX353" s="417"/>
      <c r="GIY353" s="417"/>
      <c r="GIZ353" s="417"/>
      <c r="GJA353" s="417"/>
      <c r="GJB353" s="417"/>
      <c r="GJC353" s="417"/>
      <c r="GJD353" s="417"/>
      <c r="GJE353" s="417"/>
      <c r="GJF353" s="417"/>
      <c r="GJG353" s="417"/>
      <c r="GJH353" s="417"/>
      <c r="GJI353" s="417"/>
      <c r="GJJ353" s="417"/>
      <c r="GJK353" s="417"/>
      <c r="GJL353" s="417"/>
      <c r="GJM353" s="417"/>
      <c r="GJN353" s="417"/>
      <c r="GJO353" s="417"/>
      <c r="GJP353" s="417"/>
      <c r="GJQ353" s="417"/>
      <c r="GJR353" s="417"/>
      <c r="GJS353" s="417"/>
      <c r="GJT353" s="417"/>
      <c r="GJU353" s="417"/>
      <c r="GJV353" s="417"/>
      <c r="GJW353" s="417"/>
      <c r="GJX353" s="417"/>
      <c r="GJY353" s="417"/>
      <c r="GJZ353" s="417"/>
      <c r="GKA353" s="417"/>
      <c r="GKB353" s="417"/>
      <c r="GKC353" s="417"/>
      <c r="GKD353" s="417"/>
      <c r="GKE353" s="417"/>
      <c r="GKF353" s="417"/>
      <c r="GKG353" s="417"/>
      <c r="GKH353" s="417"/>
      <c r="GKI353" s="417"/>
      <c r="GKJ353" s="417"/>
      <c r="GKK353" s="417"/>
      <c r="GKL353" s="417"/>
      <c r="GKM353" s="417"/>
      <c r="GKN353" s="417"/>
      <c r="GKO353" s="417"/>
      <c r="GKP353" s="417"/>
      <c r="GKQ353" s="417"/>
      <c r="GKR353" s="417"/>
      <c r="GKS353" s="417"/>
      <c r="GKT353" s="417"/>
      <c r="GKU353" s="417"/>
      <c r="GKV353" s="417"/>
      <c r="GKW353" s="417"/>
      <c r="GKX353" s="417"/>
      <c r="GKY353" s="417"/>
      <c r="GKZ353" s="417"/>
      <c r="GLA353" s="417"/>
      <c r="GLB353" s="417"/>
      <c r="GLC353" s="417"/>
      <c r="GLD353" s="417"/>
      <c r="GLE353" s="417"/>
      <c r="GLF353" s="417"/>
      <c r="GLG353" s="417"/>
      <c r="GLH353" s="417"/>
      <c r="GLI353" s="417"/>
      <c r="GLJ353" s="417"/>
      <c r="GLK353" s="417"/>
      <c r="GLL353" s="417"/>
      <c r="GLM353" s="417"/>
      <c r="GLN353" s="417"/>
      <c r="GLO353" s="417"/>
      <c r="GLP353" s="417"/>
      <c r="GLQ353" s="417"/>
      <c r="GLR353" s="417"/>
      <c r="GLS353" s="417"/>
      <c r="GLT353" s="417"/>
      <c r="GLU353" s="417"/>
      <c r="GLV353" s="417"/>
      <c r="GLW353" s="417"/>
      <c r="GLX353" s="417"/>
      <c r="GLY353" s="417"/>
      <c r="GLZ353" s="417"/>
      <c r="GMA353" s="417"/>
      <c r="GMB353" s="417"/>
      <c r="GMC353" s="417"/>
      <c r="GMD353" s="417"/>
      <c r="GME353" s="417"/>
      <c r="GMF353" s="417"/>
      <c r="GMG353" s="417"/>
      <c r="GMH353" s="417"/>
      <c r="GMI353" s="417"/>
      <c r="GMJ353" s="417"/>
      <c r="GMK353" s="417"/>
      <c r="GML353" s="417"/>
      <c r="GMM353" s="417"/>
      <c r="GMN353" s="417"/>
      <c r="GMO353" s="417"/>
      <c r="GMP353" s="417"/>
      <c r="GMQ353" s="417"/>
      <c r="GMR353" s="417"/>
      <c r="GMS353" s="417"/>
      <c r="GMT353" s="417"/>
      <c r="GMU353" s="417"/>
      <c r="GMV353" s="417"/>
      <c r="GMW353" s="417"/>
      <c r="GMX353" s="417"/>
      <c r="GMY353" s="417"/>
      <c r="GMZ353" s="417"/>
      <c r="GNA353" s="417"/>
      <c r="GNB353" s="417"/>
      <c r="GNC353" s="417"/>
      <c r="GND353" s="417"/>
      <c r="GNE353" s="417"/>
      <c r="GNF353" s="417"/>
      <c r="GNG353" s="417"/>
      <c r="GNH353" s="417"/>
      <c r="GNI353" s="417"/>
      <c r="GNJ353" s="417"/>
      <c r="GNK353" s="417"/>
      <c r="GNL353" s="417"/>
      <c r="GNM353" s="417"/>
      <c r="GNN353" s="417"/>
      <c r="GNO353" s="417"/>
      <c r="GNP353" s="417"/>
      <c r="GNQ353" s="417"/>
      <c r="GNR353" s="417"/>
      <c r="GNS353" s="417"/>
      <c r="GNT353" s="417"/>
      <c r="GNU353" s="417"/>
      <c r="GNV353" s="417"/>
      <c r="GNW353" s="417"/>
      <c r="GNX353" s="417"/>
      <c r="GNY353" s="417"/>
      <c r="GNZ353" s="417"/>
      <c r="GOA353" s="417"/>
      <c r="GOB353" s="417"/>
      <c r="GOC353" s="417"/>
      <c r="GOD353" s="417"/>
      <c r="GOE353" s="417"/>
      <c r="GOF353" s="417"/>
      <c r="GOG353" s="417"/>
      <c r="GOH353" s="417"/>
      <c r="GOI353" s="417"/>
      <c r="GOJ353" s="417"/>
      <c r="GOK353" s="417"/>
      <c r="GOL353" s="417"/>
      <c r="GOM353" s="417"/>
      <c r="GON353" s="417"/>
      <c r="GOO353" s="417"/>
      <c r="GOP353" s="417"/>
      <c r="GOQ353" s="417"/>
      <c r="GOR353" s="417"/>
      <c r="GOS353" s="417"/>
      <c r="GOT353" s="417"/>
      <c r="GOU353" s="417"/>
      <c r="GOV353" s="417"/>
      <c r="GOW353" s="417"/>
      <c r="GOX353" s="417"/>
      <c r="GOY353" s="417"/>
      <c r="GOZ353" s="417"/>
      <c r="GPA353" s="417"/>
      <c r="GPB353" s="417"/>
      <c r="GPC353" s="417"/>
      <c r="GPD353" s="417"/>
      <c r="GPE353" s="417"/>
      <c r="GPF353" s="417"/>
      <c r="GPG353" s="417"/>
      <c r="GPH353" s="417"/>
      <c r="GPI353" s="417"/>
      <c r="GPJ353" s="417"/>
      <c r="GPK353" s="417"/>
      <c r="GPL353" s="417"/>
      <c r="GPM353" s="417"/>
      <c r="GPN353" s="417"/>
      <c r="GPO353" s="417"/>
      <c r="GPP353" s="417"/>
      <c r="GPQ353" s="417"/>
      <c r="GPR353" s="417"/>
      <c r="GPS353" s="417"/>
      <c r="GPT353" s="417"/>
      <c r="GPU353" s="417"/>
      <c r="GPV353" s="417"/>
      <c r="GPW353" s="417"/>
      <c r="GPX353" s="417"/>
      <c r="GPY353" s="417"/>
      <c r="GPZ353" s="417"/>
      <c r="GQA353" s="417"/>
      <c r="GQB353" s="417"/>
      <c r="GQC353" s="417"/>
      <c r="GQD353" s="417"/>
      <c r="GQE353" s="417"/>
      <c r="GQF353" s="417"/>
      <c r="GQG353" s="417"/>
      <c r="GQH353" s="417"/>
      <c r="GQI353" s="417"/>
      <c r="GQJ353" s="417"/>
      <c r="GQK353" s="417"/>
      <c r="GQL353" s="417"/>
      <c r="GQM353" s="417"/>
      <c r="GQN353" s="417"/>
      <c r="GQO353" s="417"/>
      <c r="GQP353" s="417"/>
      <c r="GQQ353" s="417"/>
      <c r="GQR353" s="417"/>
      <c r="GQS353" s="417"/>
      <c r="GQT353" s="417"/>
      <c r="GQU353" s="417"/>
      <c r="GQV353" s="417"/>
      <c r="GQW353" s="417"/>
      <c r="GQX353" s="417"/>
      <c r="GQY353" s="417"/>
      <c r="GQZ353" s="417"/>
      <c r="GRA353" s="417"/>
      <c r="GRB353" s="417"/>
      <c r="GRC353" s="417"/>
      <c r="GRD353" s="417"/>
      <c r="GRE353" s="417"/>
      <c r="GRF353" s="417"/>
      <c r="GRG353" s="417"/>
      <c r="GRH353" s="417"/>
      <c r="GRI353" s="417"/>
      <c r="GRJ353" s="417"/>
      <c r="GRK353" s="417"/>
      <c r="GRL353" s="417"/>
      <c r="GRM353" s="417"/>
      <c r="GRN353" s="417"/>
      <c r="GRO353" s="417"/>
      <c r="GRP353" s="417"/>
      <c r="GRQ353" s="417"/>
      <c r="GRR353" s="417"/>
      <c r="GRS353" s="417"/>
      <c r="GRT353" s="417"/>
      <c r="GRU353" s="417"/>
      <c r="GRV353" s="417"/>
      <c r="GRW353" s="417"/>
      <c r="GRX353" s="417"/>
      <c r="GRY353" s="417"/>
      <c r="GRZ353" s="417"/>
      <c r="GSA353" s="417"/>
      <c r="GSB353" s="417"/>
      <c r="GSC353" s="417"/>
      <c r="GSD353" s="417"/>
      <c r="GSE353" s="417"/>
      <c r="GSF353" s="417"/>
      <c r="GSG353" s="417"/>
      <c r="GSH353" s="417"/>
      <c r="GSI353" s="417"/>
      <c r="GSJ353" s="417"/>
      <c r="GSK353" s="417"/>
      <c r="GSL353" s="417"/>
      <c r="GSM353" s="417"/>
      <c r="GSN353" s="417"/>
      <c r="GSO353" s="417"/>
      <c r="GSP353" s="417"/>
      <c r="GSQ353" s="417"/>
      <c r="GSR353" s="417"/>
      <c r="GSS353" s="417"/>
      <c r="GST353" s="417"/>
      <c r="GSU353" s="417"/>
      <c r="GSV353" s="417"/>
      <c r="GSW353" s="417"/>
      <c r="GSX353" s="417"/>
      <c r="GSY353" s="417"/>
      <c r="GSZ353" s="417"/>
      <c r="GTA353" s="417"/>
      <c r="GTB353" s="417"/>
      <c r="GTC353" s="417"/>
      <c r="GTD353" s="417"/>
      <c r="GTE353" s="417"/>
      <c r="GTF353" s="417"/>
      <c r="GTG353" s="417"/>
      <c r="GTH353" s="417"/>
      <c r="GTI353" s="417"/>
      <c r="GTJ353" s="417"/>
      <c r="GTK353" s="417"/>
      <c r="GTL353" s="417"/>
      <c r="GTM353" s="417"/>
      <c r="GTN353" s="417"/>
      <c r="GTO353" s="417"/>
      <c r="GTP353" s="417"/>
      <c r="GTQ353" s="417"/>
      <c r="GTR353" s="417"/>
      <c r="GTS353" s="417"/>
      <c r="GTT353" s="417"/>
      <c r="GTU353" s="417"/>
      <c r="GTV353" s="417"/>
      <c r="GTW353" s="417"/>
      <c r="GTX353" s="417"/>
      <c r="GTY353" s="417"/>
      <c r="GTZ353" s="417"/>
      <c r="GUA353" s="417"/>
      <c r="GUB353" s="417"/>
      <c r="GUC353" s="417"/>
      <c r="GUD353" s="417"/>
      <c r="GUE353" s="417"/>
      <c r="GUF353" s="417"/>
      <c r="GUG353" s="417"/>
      <c r="GUH353" s="417"/>
      <c r="GUI353" s="417"/>
      <c r="GUJ353" s="417"/>
      <c r="GUK353" s="417"/>
      <c r="GUL353" s="417"/>
      <c r="GUM353" s="417"/>
      <c r="GUN353" s="417"/>
      <c r="GUO353" s="417"/>
      <c r="GUP353" s="417"/>
      <c r="GUQ353" s="417"/>
      <c r="GUR353" s="417"/>
      <c r="GUS353" s="417"/>
      <c r="GUT353" s="417"/>
      <c r="GUU353" s="417"/>
      <c r="GUV353" s="417"/>
      <c r="GUW353" s="417"/>
      <c r="GUX353" s="417"/>
      <c r="GUY353" s="417"/>
      <c r="GUZ353" s="417"/>
      <c r="GVA353" s="417"/>
      <c r="GVB353" s="417"/>
      <c r="GVC353" s="417"/>
      <c r="GVD353" s="417"/>
      <c r="GVE353" s="417"/>
      <c r="GVF353" s="417"/>
      <c r="GVG353" s="417"/>
      <c r="GVH353" s="417"/>
      <c r="GVI353" s="417"/>
      <c r="GVJ353" s="417"/>
      <c r="GVK353" s="417"/>
      <c r="GVL353" s="417"/>
      <c r="GVM353" s="417"/>
      <c r="GVN353" s="417"/>
      <c r="GVO353" s="417"/>
      <c r="GVP353" s="417"/>
      <c r="GVQ353" s="417"/>
      <c r="GVR353" s="417"/>
      <c r="GVS353" s="417"/>
      <c r="GVT353" s="417"/>
      <c r="GVU353" s="417"/>
      <c r="GVV353" s="417"/>
      <c r="GVW353" s="417"/>
      <c r="GVX353" s="417"/>
      <c r="GVY353" s="417"/>
      <c r="GVZ353" s="417"/>
      <c r="GWA353" s="417"/>
      <c r="GWB353" s="417"/>
      <c r="GWC353" s="417"/>
      <c r="GWD353" s="417"/>
      <c r="GWE353" s="417"/>
      <c r="GWF353" s="417"/>
      <c r="GWG353" s="417"/>
      <c r="GWH353" s="417"/>
      <c r="GWI353" s="417"/>
      <c r="GWJ353" s="417"/>
      <c r="GWK353" s="417"/>
      <c r="GWL353" s="417"/>
      <c r="GWM353" s="417"/>
      <c r="GWN353" s="417"/>
      <c r="GWO353" s="417"/>
      <c r="GWP353" s="417"/>
      <c r="GWQ353" s="417"/>
      <c r="GWR353" s="417"/>
      <c r="GWS353" s="417"/>
      <c r="GWT353" s="417"/>
      <c r="GWU353" s="417"/>
      <c r="GWV353" s="417"/>
      <c r="GWW353" s="417"/>
      <c r="GWX353" s="417"/>
      <c r="GWY353" s="417"/>
      <c r="GWZ353" s="417"/>
      <c r="GXA353" s="417"/>
      <c r="GXB353" s="417"/>
      <c r="GXC353" s="417"/>
      <c r="GXD353" s="417"/>
      <c r="GXE353" s="417"/>
      <c r="GXF353" s="417"/>
      <c r="GXG353" s="417"/>
      <c r="GXH353" s="417"/>
      <c r="GXI353" s="417"/>
      <c r="GXJ353" s="417"/>
      <c r="GXK353" s="417"/>
      <c r="GXL353" s="417"/>
      <c r="GXM353" s="417"/>
      <c r="GXN353" s="417"/>
      <c r="GXO353" s="417"/>
      <c r="GXP353" s="417"/>
      <c r="GXQ353" s="417"/>
      <c r="GXR353" s="417"/>
      <c r="GXS353" s="417"/>
      <c r="GXT353" s="417"/>
      <c r="GXU353" s="417"/>
      <c r="GXV353" s="417"/>
      <c r="GXW353" s="417"/>
      <c r="GXX353" s="417"/>
      <c r="GXY353" s="417"/>
      <c r="GXZ353" s="417"/>
      <c r="GYA353" s="417"/>
      <c r="GYB353" s="417"/>
      <c r="GYC353" s="417"/>
      <c r="GYD353" s="417"/>
      <c r="GYE353" s="417"/>
      <c r="GYF353" s="417"/>
      <c r="GYG353" s="417"/>
      <c r="GYH353" s="417"/>
      <c r="GYI353" s="417"/>
      <c r="GYJ353" s="417"/>
      <c r="GYK353" s="417"/>
      <c r="GYL353" s="417"/>
      <c r="GYM353" s="417"/>
      <c r="GYN353" s="417"/>
      <c r="GYO353" s="417"/>
      <c r="GYP353" s="417"/>
      <c r="GYQ353" s="417"/>
      <c r="GYR353" s="417"/>
      <c r="GYS353" s="417"/>
      <c r="GYT353" s="417"/>
      <c r="GYU353" s="417"/>
      <c r="GYV353" s="417"/>
      <c r="GYW353" s="417"/>
      <c r="GYX353" s="417"/>
      <c r="GYY353" s="417"/>
      <c r="GYZ353" s="417"/>
      <c r="GZA353" s="417"/>
      <c r="GZB353" s="417"/>
      <c r="GZC353" s="417"/>
      <c r="GZD353" s="417"/>
      <c r="GZE353" s="417"/>
      <c r="GZF353" s="417"/>
      <c r="GZG353" s="417"/>
      <c r="GZH353" s="417"/>
      <c r="GZI353" s="417"/>
      <c r="GZJ353" s="417"/>
      <c r="GZK353" s="417"/>
      <c r="GZL353" s="417"/>
      <c r="GZM353" s="417"/>
      <c r="GZN353" s="417"/>
      <c r="GZO353" s="417"/>
      <c r="GZP353" s="417"/>
      <c r="GZQ353" s="417"/>
      <c r="GZR353" s="417"/>
      <c r="GZS353" s="417"/>
      <c r="GZT353" s="417"/>
      <c r="GZU353" s="417"/>
      <c r="GZV353" s="417"/>
      <c r="GZW353" s="417"/>
      <c r="GZX353" s="417"/>
      <c r="GZY353" s="417"/>
      <c r="GZZ353" s="417"/>
      <c r="HAA353" s="417"/>
      <c r="HAB353" s="417"/>
      <c r="HAC353" s="417"/>
      <c r="HAD353" s="417"/>
      <c r="HAE353" s="417"/>
      <c r="HAF353" s="417"/>
      <c r="HAG353" s="417"/>
      <c r="HAH353" s="417"/>
      <c r="HAI353" s="417"/>
      <c r="HAJ353" s="417"/>
      <c r="HAK353" s="417"/>
      <c r="HAL353" s="417"/>
      <c r="HAM353" s="417"/>
      <c r="HAN353" s="417"/>
      <c r="HAO353" s="417"/>
      <c r="HAP353" s="417"/>
      <c r="HAQ353" s="417"/>
      <c r="HAR353" s="417"/>
      <c r="HAS353" s="417"/>
      <c r="HAT353" s="417"/>
      <c r="HAU353" s="417"/>
      <c r="HAV353" s="417"/>
      <c r="HAW353" s="417"/>
      <c r="HAX353" s="417"/>
      <c r="HAY353" s="417"/>
      <c r="HAZ353" s="417"/>
      <c r="HBA353" s="417"/>
      <c r="HBB353" s="417"/>
      <c r="HBC353" s="417"/>
      <c r="HBD353" s="417"/>
      <c r="HBE353" s="417"/>
      <c r="HBF353" s="417"/>
      <c r="HBG353" s="417"/>
      <c r="HBH353" s="417"/>
      <c r="HBI353" s="417"/>
      <c r="HBJ353" s="417"/>
      <c r="HBK353" s="417"/>
      <c r="HBL353" s="417"/>
      <c r="HBM353" s="417"/>
      <c r="HBN353" s="417"/>
      <c r="HBO353" s="417"/>
      <c r="HBP353" s="417"/>
      <c r="HBQ353" s="417"/>
      <c r="HBR353" s="417"/>
      <c r="HBS353" s="417"/>
      <c r="HBT353" s="417"/>
      <c r="HBU353" s="417"/>
      <c r="HBV353" s="417"/>
      <c r="HBW353" s="417"/>
      <c r="HBX353" s="417"/>
      <c r="HBY353" s="417"/>
      <c r="HBZ353" s="417"/>
      <c r="HCA353" s="417"/>
      <c r="HCB353" s="417"/>
      <c r="HCC353" s="417"/>
      <c r="HCD353" s="417"/>
      <c r="HCE353" s="417"/>
      <c r="HCF353" s="417"/>
      <c r="HCG353" s="417"/>
      <c r="HCH353" s="417"/>
      <c r="HCI353" s="417"/>
      <c r="HCJ353" s="417"/>
      <c r="HCK353" s="417"/>
      <c r="HCL353" s="417"/>
      <c r="HCM353" s="417"/>
      <c r="HCN353" s="417"/>
      <c r="HCO353" s="417"/>
      <c r="HCP353" s="417"/>
      <c r="HCQ353" s="417"/>
      <c r="HCR353" s="417"/>
      <c r="HCS353" s="417"/>
      <c r="HCT353" s="417"/>
      <c r="HCU353" s="417"/>
      <c r="HCV353" s="417"/>
      <c r="HCW353" s="417"/>
      <c r="HCX353" s="417"/>
      <c r="HCY353" s="417"/>
      <c r="HCZ353" s="417"/>
      <c r="HDA353" s="417"/>
      <c r="HDB353" s="417"/>
      <c r="HDC353" s="417"/>
      <c r="HDD353" s="417"/>
      <c r="HDE353" s="417"/>
      <c r="HDF353" s="417"/>
      <c r="HDG353" s="417"/>
      <c r="HDH353" s="417"/>
      <c r="HDI353" s="417"/>
      <c r="HDJ353" s="417"/>
      <c r="HDK353" s="417"/>
      <c r="HDL353" s="417"/>
      <c r="HDM353" s="417"/>
      <c r="HDN353" s="417"/>
      <c r="HDO353" s="417"/>
      <c r="HDP353" s="417"/>
      <c r="HDQ353" s="417"/>
      <c r="HDR353" s="417"/>
      <c r="HDS353" s="417"/>
      <c r="HDT353" s="417"/>
      <c r="HDU353" s="417"/>
      <c r="HDV353" s="417"/>
      <c r="HDW353" s="417"/>
      <c r="HDX353" s="417"/>
      <c r="HDY353" s="417"/>
      <c r="HDZ353" s="417"/>
      <c r="HEA353" s="417"/>
      <c r="HEB353" s="417"/>
      <c r="HEC353" s="417"/>
      <c r="HED353" s="417"/>
      <c r="HEE353" s="417"/>
      <c r="HEF353" s="417"/>
      <c r="HEG353" s="417"/>
      <c r="HEH353" s="417"/>
      <c r="HEI353" s="417"/>
      <c r="HEJ353" s="417"/>
      <c r="HEK353" s="417"/>
      <c r="HEL353" s="417"/>
      <c r="HEM353" s="417"/>
      <c r="HEN353" s="417"/>
      <c r="HEO353" s="417"/>
      <c r="HEP353" s="417"/>
      <c r="HEQ353" s="417"/>
      <c r="HER353" s="417"/>
      <c r="HES353" s="417"/>
      <c r="HET353" s="417"/>
      <c r="HEU353" s="417"/>
      <c r="HEV353" s="417"/>
      <c r="HEW353" s="417"/>
      <c r="HEX353" s="417"/>
      <c r="HEY353" s="417"/>
      <c r="HEZ353" s="417"/>
      <c r="HFA353" s="417"/>
      <c r="HFB353" s="417"/>
      <c r="HFC353" s="417"/>
      <c r="HFD353" s="417"/>
      <c r="HFE353" s="417"/>
      <c r="HFF353" s="417"/>
      <c r="HFG353" s="417"/>
      <c r="HFH353" s="417"/>
      <c r="HFI353" s="417"/>
      <c r="HFJ353" s="417"/>
      <c r="HFK353" s="417"/>
      <c r="HFL353" s="417"/>
      <c r="HFM353" s="417"/>
      <c r="HFN353" s="417"/>
      <c r="HFO353" s="417"/>
      <c r="HFP353" s="417"/>
      <c r="HFQ353" s="417"/>
      <c r="HFR353" s="417"/>
      <c r="HFS353" s="417"/>
      <c r="HFT353" s="417"/>
      <c r="HFU353" s="417"/>
      <c r="HFV353" s="417"/>
      <c r="HFW353" s="417"/>
      <c r="HFX353" s="417"/>
      <c r="HFY353" s="417"/>
      <c r="HFZ353" s="417"/>
      <c r="HGA353" s="417"/>
      <c r="HGB353" s="417"/>
      <c r="HGC353" s="417"/>
      <c r="HGD353" s="417"/>
      <c r="HGE353" s="417"/>
      <c r="HGF353" s="417"/>
      <c r="HGG353" s="417"/>
      <c r="HGH353" s="417"/>
      <c r="HGI353" s="417"/>
      <c r="HGJ353" s="417"/>
      <c r="HGK353" s="417"/>
      <c r="HGL353" s="417"/>
      <c r="HGM353" s="417"/>
      <c r="HGN353" s="417"/>
      <c r="HGO353" s="417"/>
      <c r="HGP353" s="417"/>
      <c r="HGQ353" s="417"/>
      <c r="HGR353" s="417"/>
      <c r="HGS353" s="417"/>
      <c r="HGT353" s="417"/>
      <c r="HGU353" s="417"/>
      <c r="HGV353" s="417"/>
      <c r="HGW353" s="417"/>
      <c r="HGX353" s="417"/>
      <c r="HGY353" s="417"/>
      <c r="HGZ353" s="417"/>
      <c r="HHA353" s="417"/>
      <c r="HHB353" s="417"/>
      <c r="HHC353" s="417"/>
      <c r="HHD353" s="417"/>
      <c r="HHE353" s="417"/>
      <c r="HHF353" s="417"/>
      <c r="HHG353" s="417"/>
      <c r="HHH353" s="417"/>
      <c r="HHI353" s="417"/>
      <c r="HHJ353" s="417"/>
      <c r="HHK353" s="417"/>
      <c r="HHL353" s="417"/>
      <c r="HHM353" s="417"/>
      <c r="HHN353" s="417"/>
      <c r="HHO353" s="417"/>
      <c r="HHP353" s="417"/>
      <c r="HHQ353" s="417"/>
      <c r="HHR353" s="417"/>
      <c r="HHS353" s="417"/>
      <c r="HHT353" s="417"/>
      <c r="HHU353" s="417"/>
      <c r="HHV353" s="417"/>
      <c r="HHW353" s="417"/>
      <c r="HHX353" s="417"/>
      <c r="HHY353" s="417"/>
      <c r="HHZ353" s="417"/>
      <c r="HIA353" s="417"/>
      <c r="HIB353" s="417"/>
      <c r="HIC353" s="417"/>
      <c r="HID353" s="417"/>
      <c r="HIE353" s="417"/>
      <c r="HIF353" s="417"/>
      <c r="HIG353" s="417"/>
      <c r="HIH353" s="417"/>
      <c r="HII353" s="417"/>
      <c r="HIJ353" s="417"/>
      <c r="HIK353" s="417"/>
      <c r="HIL353" s="417"/>
      <c r="HIM353" s="417"/>
      <c r="HIN353" s="417"/>
      <c r="HIO353" s="417"/>
      <c r="HIP353" s="417"/>
      <c r="HIQ353" s="417"/>
      <c r="HIR353" s="417"/>
      <c r="HIS353" s="417"/>
      <c r="HIT353" s="417"/>
      <c r="HIU353" s="417"/>
      <c r="HIV353" s="417"/>
      <c r="HIW353" s="417"/>
      <c r="HIX353" s="417"/>
      <c r="HIY353" s="417"/>
      <c r="HIZ353" s="417"/>
      <c r="HJA353" s="417"/>
      <c r="HJB353" s="417"/>
      <c r="HJC353" s="417"/>
      <c r="HJD353" s="417"/>
      <c r="HJE353" s="417"/>
      <c r="HJF353" s="417"/>
      <c r="HJG353" s="417"/>
      <c r="HJH353" s="417"/>
      <c r="HJI353" s="417"/>
      <c r="HJJ353" s="417"/>
      <c r="HJK353" s="417"/>
      <c r="HJL353" s="417"/>
      <c r="HJM353" s="417"/>
      <c r="HJN353" s="417"/>
      <c r="HJO353" s="417"/>
      <c r="HJP353" s="417"/>
      <c r="HJQ353" s="417"/>
      <c r="HJR353" s="417"/>
      <c r="HJS353" s="417"/>
      <c r="HJT353" s="417"/>
      <c r="HJU353" s="417"/>
      <c r="HJV353" s="417"/>
      <c r="HJW353" s="417"/>
      <c r="HJX353" s="417"/>
      <c r="HJY353" s="417"/>
      <c r="HJZ353" s="417"/>
      <c r="HKA353" s="417"/>
      <c r="HKB353" s="417"/>
      <c r="HKC353" s="417"/>
      <c r="HKD353" s="417"/>
      <c r="HKE353" s="417"/>
      <c r="HKF353" s="417"/>
      <c r="HKG353" s="417"/>
      <c r="HKH353" s="417"/>
      <c r="HKI353" s="417"/>
      <c r="HKJ353" s="417"/>
      <c r="HKK353" s="417"/>
      <c r="HKL353" s="417"/>
      <c r="HKM353" s="417"/>
      <c r="HKN353" s="417"/>
      <c r="HKO353" s="417"/>
      <c r="HKP353" s="417"/>
      <c r="HKQ353" s="417"/>
      <c r="HKR353" s="417"/>
      <c r="HKS353" s="417"/>
      <c r="HKT353" s="417"/>
      <c r="HKU353" s="417"/>
      <c r="HKV353" s="417"/>
      <c r="HKW353" s="417"/>
      <c r="HKX353" s="417"/>
      <c r="HKY353" s="417"/>
      <c r="HKZ353" s="417"/>
      <c r="HLA353" s="417"/>
      <c r="HLB353" s="417"/>
      <c r="HLC353" s="417"/>
      <c r="HLD353" s="417"/>
      <c r="HLE353" s="417"/>
      <c r="HLF353" s="417"/>
      <c r="HLG353" s="417"/>
      <c r="HLH353" s="417"/>
      <c r="HLI353" s="417"/>
      <c r="HLJ353" s="417"/>
      <c r="HLK353" s="417"/>
      <c r="HLL353" s="417"/>
      <c r="HLM353" s="417"/>
      <c r="HLN353" s="417"/>
      <c r="HLO353" s="417"/>
      <c r="HLP353" s="417"/>
      <c r="HLQ353" s="417"/>
      <c r="HLR353" s="417"/>
      <c r="HLS353" s="417"/>
      <c r="HLT353" s="417"/>
      <c r="HLU353" s="417"/>
      <c r="HLV353" s="417"/>
      <c r="HLW353" s="417"/>
      <c r="HLX353" s="417"/>
      <c r="HLY353" s="417"/>
      <c r="HLZ353" s="417"/>
      <c r="HMA353" s="417"/>
      <c r="HMB353" s="417"/>
      <c r="HMC353" s="417"/>
      <c r="HMD353" s="417"/>
      <c r="HME353" s="417"/>
      <c r="HMF353" s="417"/>
      <c r="HMG353" s="417"/>
      <c r="HMH353" s="417"/>
      <c r="HMI353" s="417"/>
      <c r="HMJ353" s="417"/>
      <c r="HMK353" s="417"/>
      <c r="HML353" s="417"/>
      <c r="HMM353" s="417"/>
      <c r="HMN353" s="417"/>
      <c r="HMO353" s="417"/>
      <c r="HMP353" s="417"/>
      <c r="HMQ353" s="417"/>
      <c r="HMR353" s="417"/>
      <c r="HMS353" s="417"/>
      <c r="HMT353" s="417"/>
      <c r="HMU353" s="417"/>
      <c r="HMV353" s="417"/>
      <c r="HMW353" s="417"/>
      <c r="HMX353" s="417"/>
      <c r="HMY353" s="417"/>
      <c r="HMZ353" s="417"/>
      <c r="HNA353" s="417"/>
      <c r="HNB353" s="417"/>
      <c r="HNC353" s="417"/>
      <c r="HND353" s="417"/>
      <c r="HNE353" s="417"/>
      <c r="HNF353" s="417"/>
      <c r="HNG353" s="417"/>
      <c r="HNH353" s="417"/>
      <c r="HNI353" s="417"/>
      <c r="HNJ353" s="417"/>
      <c r="HNK353" s="417"/>
      <c r="HNL353" s="417"/>
      <c r="HNM353" s="417"/>
      <c r="HNN353" s="417"/>
      <c r="HNO353" s="417"/>
      <c r="HNP353" s="417"/>
      <c r="HNQ353" s="417"/>
      <c r="HNR353" s="417"/>
      <c r="HNS353" s="417"/>
      <c r="HNT353" s="417"/>
      <c r="HNU353" s="417"/>
      <c r="HNV353" s="417"/>
      <c r="HNW353" s="417"/>
      <c r="HNX353" s="417"/>
      <c r="HNY353" s="417"/>
      <c r="HNZ353" s="417"/>
      <c r="HOA353" s="417"/>
      <c r="HOB353" s="417"/>
      <c r="HOC353" s="417"/>
      <c r="HOD353" s="417"/>
      <c r="HOE353" s="417"/>
      <c r="HOF353" s="417"/>
      <c r="HOG353" s="417"/>
      <c r="HOH353" s="417"/>
      <c r="HOI353" s="417"/>
      <c r="HOJ353" s="417"/>
      <c r="HOK353" s="417"/>
      <c r="HOL353" s="417"/>
      <c r="HOM353" s="417"/>
      <c r="HON353" s="417"/>
      <c r="HOO353" s="417"/>
      <c r="HOP353" s="417"/>
      <c r="HOQ353" s="417"/>
      <c r="HOR353" s="417"/>
      <c r="HOS353" s="417"/>
      <c r="HOT353" s="417"/>
      <c r="HOU353" s="417"/>
      <c r="HOV353" s="417"/>
      <c r="HOW353" s="417"/>
      <c r="HOX353" s="417"/>
      <c r="HOY353" s="417"/>
      <c r="HOZ353" s="417"/>
      <c r="HPA353" s="417"/>
      <c r="HPB353" s="417"/>
      <c r="HPC353" s="417"/>
      <c r="HPD353" s="417"/>
      <c r="HPE353" s="417"/>
      <c r="HPF353" s="417"/>
      <c r="HPG353" s="417"/>
      <c r="HPH353" s="417"/>
      <c r="HPI353" s="417"/>
      <c r="HPJ353" s="417"/>
      <c r="HPK353" s="417"/>
      <c r="HPL353" s="417"/>
      <c r="HPM353" s="417"/>
      <c r="HPN353" s="417"/>
      <c r="HPO353" s="417"/>
      <c r="HPP353" s="417"/>
      <c r="HPQ353" s="417"/>
      <c r="HPR353" s="417"/>
      <c r="HPS353" s="417"/>
      <c r="HPT353" s="417"/>
      <c r="HPU353" s="417"/>
      <c r="HPV353" s="417"/>
      <c r="HPW353" s="417"/>
      <c r="HPX353" s="417"/>
      <c r="HPY353" s="417"/>
      <c r="HPZ353" s="417"/>
      <c r="HQA353" s="417"/>
      <c r="HQB353" s="417"/>
      <c r="HQC353" s="417"/>
      <c r="HQD353" s="417"/>
      <c r="HQE353" s="417"/>
      <c r="HQF353" s="417"/>
      <c r="HQG353" s="417"/>
      <c r="HQH353" s="417"/>
      <c r="HQI353" s="417"/>
      <c r="HQJ353" s="417"/>
      <c r="HQK353" s="417"/>
      <c r="HQL353" s="417"/>
      <c r="HQM353" s="417"/>
      <c r="HQN353" s="417"/>
      <c r="HQO353" s="417"/>
      <c r="HQP353" s="417"/>
      <c r="HQQ353" s="417"/>
      <c r="HQR353" s="417"/>
      <c r="HQS353" s="417"/>
      <c r="HQT353" s="417"/>
      <c r="HQU353" s="417"/>
      <c r="HQV353" s="417"/>
      <c r="HQW353" s="417"/>
      <c r="HQX353" s="417"/>
      <c r="HQY353" s="417"/>
      <c r="HQZ353" s="417"/>
      <c r="HRA353" s="417"/>
      <c r="HRB353" s="417"/>
      <c r="HRC353" s="417"/>
      <c r="HRD353" s="417"/>
      <c r="HRE353" s="417"/>
      <c r="HRF353" s="417"/>
      <c r="HRG353" s="417"/>
      <c r="HRH353" s="417"/>
      <c r="HRI353" s="417"/>
      <c r="HRJ353" s="417"/>
      <c r="HRK353" s="417"/>
      <c r="HRL353" s="417"/>
      <c r="HRM353" s="417"/>
      <c r="HRN353" s="417"/>
      <c r="HRO353" s="417"/>
      <c r="HRP353" s="417"/>
      <c r="HRQ353" s="417"/>
      <c r="HRR353" s="417"/>
      <c r="HRS353" s="417"/>
      <c r="HRT353" s="417"/>
      <c r="HRU353" s="417"/>
      <c r="HRV353" s="417"/>
      <c r="HRW353" s="417"/>
      <c r="HRX353" s="417"/>
      <c r="HRY353" s="417"/>
      <c r="HRZ353" s="417"/>
      <c r="HSA353" s="417"/>
      <c r="HSB353" s="417"/>
      <c r="HSC353" s="417"/>
      <c r="HSD353" s="417"/>
      <c r="HSE353" s="417"/>
      <c r="HSF353" s="417"/>
      <c r="HSG353" s="417"/>
      <c r="HSH353" s="417"/>
      <c r="HSI353" s="417"/>
      <c r="HSJ353" s="417"/>
      <c r="HSK353" s="417"/>
      <c r="HSL353" s="417"/>
      <c r="HSM353" s="417"/>
      <c r="HSN353" s="417"/>
      <c r="HSO353" s="417"/>
      <c r="HSP353" s="417"/>
      <c r="HSQ353" s="417"/>
      <c r="HSR353" s="417"/>
      <c r="HSS353" s="417"/>
      <c r="HST353" s="417"/>
      <c r="HSU353" s="417"/>
      <c r="HSV353" s="417"/>
      <c r="HSW353" s="417"/>
      <c r="HSX353" s="417"/>
      <c r="HSY353" s="417"/>
      <c r="HSZ353" s="417"/>
      <c r="HTA353" s="417"/>
      <c r="HTB353" s="417"/>
      <c r="HTC353" s="417"/>
      <c r="HTD353" s="417"/>
      <c r="HTE353" s="417"/>
      <c r="HTF353" s="417"/>
      <c r="HTG353" s="417"/>
      <c r="HTH353" s="417"/>
      <c r="HTI353" s="417"/>
      <c r="HTJ353" s="417"/>
      <c r="HTK353" s="417"/>
      <c r="HTL353" s="417"/>
      <c r="HTM353" s="417"/>
      <c r="HTN353" s="417"/>
      <c r="HTO353" s="417"/>
      <c r="HTP353" s="417"/>
      <c r="HTQ353" s="417"/>
      <c r="HTR353" s="417"/>
      <c r="HTS353" s="417"/>
      <c r="HTT353" s="417"/>
      <c r="HTU353" s="417"/>
      <c r="HTV353" s="417"/>
      <c r="HTW353" s="417"/>
      <c r="HTX353" s="417"/>
      <c r="HTY353" s="417"/>
      <c r="HTZ353" s="417"/>
      <c r="HUA353" s="417"/>
      <c r="HUB353" s="417"/>
      <c r="HUC353" s="417"/>
      <c r="HUD353" s="417"/>
      <c r="HUE353" s="417"/>
      <c r="HUF353" s="417"/>
      <c r="HUG353" s="417"/>
      <c r="HUH353" s="417"/>
      <c r="HUI353" s="417"/>
      <c r="HUJ353" s="417"/>
      <c r="HUK353" s="417"/>
      <c r="HUL353" s="417"/>
      <c r="HUM353" s="417"/>
      <c r="HUN353" s="417"/>
      <c r="HUO353" s="417"/>
      <c r="HUP353" s="417"/>
      <c r="HUQ353" s="417"/>
      <c r="HUR353" s="417"/>
      <c r="HUS353" s="417"/>
      <c r="HUT353" s="417"/>
      <c r="HUU353" s="417"/>
      <c r="HUV353" s="417"/>
      <c r="HUW353" s="417"/>
      <c r="HUX353" s="417"/>
      <c r="HUY353" s="417"/>
      <c r="HUZ353" s="417"/>
      <c r="HVA353" s="417"/>
      <c r="HVB353" s="417"/>
      <c r="HVC353" s="417"/>
      <c r="HVD353" s="417"/>
      <c r="HVE353" s="417"/>
      <c r="HVF353" s="417"/>
      <c r="HVG353" s="417"/>
      <c r="HVH353" s="417"/>
      <c r="HVI353" s="417"/>
      <c r="HVJ353" s="417"/>
      <c r="HVK353" s="417"/>
      <c r="HVL353" s="417"/>
      <c r="HVM353" s="417"/>
      <c r="HVN353" s="417"/>
      <c r="HVO353" s="417"/>
      <c r="HVP353" s="417"/>
      <c r="HVQ353" s="417"/>
      <c r="HVR353" s="417"/>
      <c r="HVS353" s="417"/>
      <c r="HVT353" s="417"/>
      <c r="HVU353" s="417"/>
      <c r="HVV353" s="417"/>
      <c r="HVW353" s="417"/>
      <c r="HVX353" s="417"/>
      <c r="HVY353" s="417"/>
      <c r="HVZ353" s="417"/>
      <c r="HWA353" s="417"/>
      <c r="HWB353" s="417"/>
      <c r="HWC353" s="417"/>
      <c r="HWD353" s="417"/>
      <c r="HWE353" s="417"/>
      <c r="HWF353" s="417"/>
      <c r="HWG353" s="417"/>
      <c r="HWH353" s="417"/>
      <c r="HWI353" s="417"/>
      <c r="HWJ353" s="417"/>
      <c r="HWK353" s="417"/>
      <c r="HWL353" s="417"/>
      <c r="HWM353" s="417"/>
      <c r="HWN353" s="417"/>
      <c r="HWO353" s="417"/>
      <c r="HWP353" s="417"/>
      <c r="HWQ353" s="417"/>
      <c r="HWR353" s="417"/>
      <c r="HWS353" s="417"/>
      <c r="HWT353" s="417"/>
      <c r="HWU353" s="417"/>
      <c r="HWV353" s="417"/>
      <c r="HWW353" s="417"/>
      <c r="HWX353" s="417"/>
      <c r="HWY353" s="417"/>
      <c r="HWZ353" s="417"/>
      <c r="HXA353" s="417"/>
      <c r="HXB353" s="417"/>
      <c r="HXC353" s="417"/>
      <c r="HXD353" s="417"/>
      <c r="HXE353" s="417"/>
      <c r="HXF353" s="417"/>
      <c r="HXG353" s="417"/>
      <c r="HXH353" s="417"/>
      <c r="HXI353" s="417"/>
      <c r="HXJ353" s="417"/>
      <c r="HXK353" s="417"/>
      <c r="HXL353" s="417"/>
      <c r="HXM353" s="417"/>
      <c r="HXN353" s="417"/>
      <c r="HXO353" s="417"/>
      <c r="HXP353" s="417"/>
      <c r="HXQ353" s="417"/>
      <c r="HXR353" s="417"/>
      <c r="HXS353" s="417"/>
      <c r="HXT353" s="417"/>
      <c r="HXU353" s="417"/>
      <c r="HXV353" s="417"/>
      <c r="HXW353" s="417"/>
      <c r="HXX353" s="417"/>
      <c r="HXY353" s="417"/>
      <c r="HXZ353" s="417"/>
      <c r="HYA353" s="417"/>
      <c r="HYB353" s="417"/>
      <c r="HYC353" s="417"/>
      <c r="HYD353" s="417"/>
      <c r="HYE353" s="417"/>
      <c r="HYF353" s="417"/>
      <c r="HYG353" s="417"/>
      <c r="HYH353" s="417"/>
      <c r="HYI353" s="417"/>
      <c r="HYJ353" s="417"/>
      <c r="HYK353" s="417"/>
      <c r="HYL353" s="417"/>
      <c r="HYM353" s="417"/>
      <c r="HYN353" s="417"/>
      <c r="HYO353" s="417"/>
      <c r="HYP353" s="417"/>
      <c r="HYQ353" s="417"/>
      <c r="HYR353" s="417"/>
      <c r="HYS353" s="417"/>
      <c r="HYT353" s="417"/>
      <c r="HYU353" s="417"/>
      <c r="HYV353" s="417"/>
      <c r="HYW353" s="417"/>
      <c r="HYX353" s="417"/>
      <c r="HYY353" s="417"/>
      <c r="HYZ353" s="417"/>
      <c r="HZA353" s="417"/>
      <c r="HZB353" s="417"/>
      <c r="HZC353" s="417"/>
      <c r="HZD353" s="417"/>
      <c r="HZE353" s="417"/>
      <c r="HZF353" s="417"/>
      <c r="HZG353" s="417"/>
      <c r="HZH353" s="417"/>
      <c r="HZI353" s="417"/>
      <c r="HZJ353" s="417"/>
      <c r="HZK353" s="417"/>
      <c r="HZL353" s="417"/>
      <c r="HZM353" s="417"/>
      <c r="HZN353" s="417"/>
      <c r="HZO353" s="417"/>
      <c r="HZP353" s="417"/>
      <c r="HZQ353" s="417"/>
      <c r="HZR353" s="417"/>
      <c r="HZS353" s="417"/>
      <c r="HZT353" s="417"/>
      <c r="HZU353" s="417"/>
      <c r="HZV353" s="417"/>
      <c r="HZW353" s="417"/>
      <c r="HZX353" s="417"/>
      <c r="HZY353" s="417"/>
      <c r="HZZ353" s="417"/>
      <c r="IAA353" s="417"/>
      <c r="IAB353" s="417"/>
      <c r="IAC353" s="417"/>
      <c r="IAD353" s="417"/>
      <c r="IAE353" s="417"/>
      <c r="IAF353" s="417"/>
      <c r="IAG353" s="417"/>
      <c r="IAH353" s="417"/>
      <c r="IAI353" s="417"/>
      <c r="IAJ353" s="417"/>
      <c r="IAK353" s="417"/>
      <c r="IAL353" s="417"/>
      <c r="IAM353" s="417"/>
      <c r="IAN353" s="417"/>
      <c r="IAO353" s="417"/>
      <c r="IAP353" s="417"/>
      <c r="IAQ353" s="417"/>
      <c r="IAR353" s="417"/>
      <c r="IAS353" s="417"/>
      <c r="IAT353" s="417"/>
      <c r="IAU353" s="417"/>
      <c r="IAV353" s="417"/>
      <c r="IAW353" s="417"/>
      <c r="IAX353" s="417"/>
      <c r="IAY353" s="417"/>
      <c r="IAZ353" s="417"/>
      <c r="IBA353" s="417"/>
      <c r="IBB353" s="417"/>
      <c r="IBC353" s="417"/>
      <c r="IBD353" s="417"/>
      <c r="IBE353" s="417"/>
      <c r="IBF353" s="417"/>
      <c r="IBG353" s="417"/>
      <c r="IBH353" s="417"/>
      <c r="IBI353" s="417"/>
      <c r="IBJ353" s="417"/>
      <c r="IBK353" s="417"/>
      <c r="IBL353" s="417"/>
      <c r="IBM353" s="417"/>
      <c r="IBN353" s="417"/>
      <c r="IBO353" s="417"/>
      <c r="IBP353" s="417"/>
      <c r="IBQ353" s="417"/>
      <c r="IBR353" s="417"/>
      <c r="IBS353" s="417"/>
      <c r="IBT353" s="417"/>
      <c r="IBU353" s="417"/>
      <c r="IBV353" s="417"/>
      <c r="IBW353" s="417"/>
      <c r="IBX353" s="417"/>
      <c r="IBY353" s="417"/>
      <c r="IBZ353" s="417"/>
      <c r="ICA353" s="417"/>
      <c r="ICB353" s="417"/>
      <c r="ICC353" s="417"/>
      <c r="ICD353" s="417"/>
      <c r="ICE353" s="417"/>
      <c r="ICF353" s="417"/>
      <c r="ICG353" s="417"/>
      <c r="ICH353" s="417"/>
      <c r="ICI353" s="417"/>
      <c r="ICJ353" s="417"/>
      <c r="ICK353" s="417"/>
      <c r="ICL353" s="417"/>
      <c r="ICM353" s="417"/>
      <c r="ICN353" s="417"/>
      <c r="ICO353" s="417"/>
      <c r="ICP353" s="417"/>
      <c r="ICQ353" s="417"/>
      <c r="ICR353" s="417"/>
      <c r="ICS353" s="417"/>
      <c r="ICT353" s="417"/>
      <c r="ICU353" s="417"/>
      <c r="ICV353" s="417"/>
      <c r="ICW353" s="417"/>
      <c r="ICX353" s="417"/>
      <c r="ICY353" s="417"/>
      <c r="ICZ353" s="417"/>
      <c r="IDA353" s="417"/>
      <c r="IDB353" s="417"/>
      <c r="IDC353" s="417"/>
      <c r="IDD353" s="417"/>
      <c r="IDE353" s="417"/>
      <c r="IDF353" s="417"/>
      <c r="IDG353" s="417"/>
      <c r="IDH353" s="417"/>
      <c r="IDI353" s="417"/>
      <c r="IDJ353" s="417"/>
      <c r="IDK353" s="417"/>
      <c r="IDL353" s="417"/>
      <c r="IDM353" s="417"/>
      <c r="IDN353" s="417"/>
      <c r="IDO353" s="417"/>
      <c r="IDP353" s="417"/>
      <c r="IDQ353" s="417"/>
      <c r="IDR353" s="417"/>
      <c r="IDS353" s="417"/>
      <c r="IDT353" s="417"/>
      <c r="IDU353" s="417"/>
      <c r="IDV353" s="417"/>
      <c r="IDW353" s="417"/>
      <c r="IDX353" s="417"/>
      <c r="IDY353" s="417"/>
      <c r="IDZ353" s="417"/>
      <c r="IEA353" s="417"/>
      <c r="IEB353" s="417"/>
      <c r="IEC353" s="417"/>
      <c r="IED353" s="417"/>
      <c r="IEE353" s="417"/>
      <c r="IEF353" s="417"/>
      <c r="IEG353" s="417"/>
      <c r="IEH353" s="417"/>
      <c r="IEI353" s="417"/>
      <c r="IEJ353" s="417"/>
      <c r="IEK353" s="417"/>
      <c r="IEL353" s="417"/>
      <c r="IEM353" s="417"/>
      <c r="IEN353" s="417"/>
      <c r="IEO353" s="417"/>
      <c r="IEP353" s="417"/>
      <c r="IEQ353" s="417"/>
      <c r="IER353" s="417"/>
      <c r="IES353" s="417"/>
      <c r="IET353" s="417"/>
      <c r="IEU353" s="417"/>
      <c r="IEV353" s="417"/>
      <c r="IEW353" s="417"/>
      <c r="IEX353" s="417"/>
      <c r="IEY353" s="417"/>
      <c r="IEZ353" s="417"/>
      <c r="IFA353" s="417"/>
      <c r="IFB353" s="417"/>
      <c r="IFC353" s="417"/>
      <c r="IFD353" s="417"/>
      <c r="IFE353" s="417"/>
      <c r="IFF353" s="417"/>
      <c r="IFG353" s="417"/>
      <c r="IFH353" s="417"/>
      <c r="IFI353" s="417"/>
      <c r="IFJ353" s="417"/>
      <c r="IFK353" s="417"/>
      <c r="IFL353" s="417"/>
      <c r="IFM353" s="417"/>
      <c r="IFN353" s="417"/>
      <c r="IFO353" s="417"/>
      <c r="IFP353" s="417"/>
      <c r="IFQ353" s="417"/>
      <c r="IFR353" s="417"/>
      <c r="IFS353" s="417"/>
      <c r="IFT353" s="417"/>
      <c r="IFU353" s="417"/>
      <c r="IFV353" s="417"/>
      <c r="IFW353" s="417"/>
      <c r="IFX353" s="417"/>
      <c r="IFY353" s="417"/>
      <c r="IFZ353" s="417"/>
      <c r="IGA353" s="417"/>
      <c r="IGB353" s="417"/>
      <c r="IGC353" s="417"/>
      <c r="IGD353" s="417"/>
      <c r="IGE353" s="417"/>
      <c r="IGF353" s="417"/>
      <c r="IGG353" s="417"/>
      <c r="IGH353" s="417"/>
      <c r="IGI353" s="417"/>
      <c r="IGJ353" s="417"/>
      <c r="IGK353" s="417"/>
      <c r="IGL353" s="417"/>
      <c r="IGM353" s="417"/>
      <c r="IGN353" s="417"/>
      <c r="IGO353" s="417"/>
      <c r="IGP353" s="417"/>
      <c r="IGQ353" s="417"/>
      <c r="IGR353" s="417"/>
      <c r="IGS353" s="417"/>
      <c r="IGT353" s="417"/>
      <c r="IGU353" s="417"/>
      <c r="IGV353" s="417"/>
      <c r="IGW353" s="417"/>
      <c r="IGX353" s="417"/>
      <c r="IGY353" s="417"/>
      <c r="IGZ353" s="417"/>
      <c r="IHA353" s="417"/>
      <c r="IHB353" s="417"/>
      <c r="IHC353" s="417"/>
      <c r="IHD353" s="417"/>
      <c r="IHE353" s="417"/>
      <c r="IHF353" s="417"/>
      <c r="IHG353" s="417"/>
      <c r="IHH353" s="417"/>
      <c r="IHI353" s="417"/>
      <c r="IHJ353" s="417"/>
      <c r="IHK353" s="417"/>
      <c r="IHL353" s="417"/>
      <c r="IHM353" s="417"/>
      <c r="IHN353" s="417"/>
      <c r="IHO353" s="417"/>
      <c r="IHP353" s="417"/>
      <c r="IHQ353" s="417"/>
      <c r="IHR353" s="417"/>
      <c r="IHS353" s="417"/>
      <c r="IHT353" s="417"/>
      <c r="IHU353" s="417"/>
      <c r="IHV353" s="417"/>
      <c r="IHW353" s="417"/>
      <c r="IHX353" s="417"/>
      <c r="IHY353" s="417"/>
      <c r="IHZ353" s="417"/>
      <c r="IIA353" s="417"/>
      <c r="IIB353" s="417"/>
      <c r="IIC353" s="417"/>
      <c r="IID353" s="417"/>
      <c r="IIE353" s="417"/>
      <c r="IIF353" s="417"/>
      <c r="IIG353" s="417"/>
      <c r="IIH353" s="417"/>
      <c r="III353" s="417"/>
      <c r="IIJ353" s="417"/>
      <c r="IIK353" s="417"/>
      <c r="IIL353" s="417"/>
      <c r="IIM353" s="417"/>
      <c r="IIN353" s="417"/>
      <c r="IIO353" s="417"/>
      <c r="IIP353" s="417"/>
      <c r="IIQ353" s="417"/>
      <c r="IIR353" s="417"/>
      <c r="IIS353" s="417"/>
      <c r="IIT353" s="417"/>
      <c r="IIU353" s="417"/>
      <c r="IIV353" s="417"/>
      <c r="IIW353" s="417"/>
      <c r="IIX353" s="417"/>
      <c r="IIY353" s="417"/>
      <c r="IIZ353" s="417"/>
      <c r="IJA353" s="417"/>
      <c r="IJB353" s="417"/>
      <c r="IJC353" s="417"/>
      <c r="IJD353" s="417"/>
      <c r="IJE353" s="417"/>
      <c r="IJF353" s="417"/>
      <c r="IJG353" s="417"/>
      <c r="IJH353" s="417"/>
      <c r="IJI353" s="417"/>
      <c r="IJJ353" s="417"/>
      <c r="IJK353" s="417"/>
      <c r="IJL353" s="417"/>
      <c r="IJM353" s="417"/>
      <c r="IJN353" s="417"/>
      <c r="IJO353" s="417"/>
      <c r="IJP353" s="417"/>
      <c r="IJQ353" s="417"/>
      <c r="IJR353" s="417"/>
      <c r="IJS353" s="417"/>
      <c r="IJT353" s="417"/>
      <c r="IJU353" s="417"/>
      <c r="IJV353" s="417"/>
      <c r="IJW353" s="417"/>
      <c r="IJX353" s="417"/>
      <c r="IJY353" s="417"/>
      <c r="IJZ353" s="417"/>
      <c r="IKA353" s="417"/>
      <c r="IKB353" s="417"/>
      <c r="IKC353" s="417"/>
      <c r="IKD353" s="417"/>
      <c r="IKE353" s="417"/>
      <c r="IKF353" s="417"/>
      <c r="IKG353" s="417"/>
      <c r="IKH353" s="417"/>
      <c r="IKI353" s="417"/>
      <c r="IKJ353" s="417"/>
      <c r="IKK353" s="417"/>
      <c r="IKL353" s="417"/>
      <c r="IKM353" s="417"/>
      <c r="IKN353" s="417"/>
      <c r="IKO353" s="417"/>
      <c r="IKP353" s="417"/>
      <c r="IKQ353" s="417"/>
      <c r="IKR353" s="417"/>
      <c r="IKS353" s="417"/>
      <c r="IKT353" s="417"/>
      <c r="IKU353" s="417"/>
      <c r="IKV353" s="417"/>
      <c r="IKW353" s="417"/>
      <c r="IKX353" s="417"/>
      <c r="IKY353" s="417"/>
      <c r="IKZ353" s="417"/>
      <c r="ILA353" s="417"/>
      <c r="ILB353" s="417"/>
      <c r="ILC353" s="417"/>
      <c r="ILD353" s="417"/>
      <c r="ILE353" s="417"/>
      <c r="ILF353" s="417"/>
      <c r="ILG353" s="417"/>
      <c r="ILH353" s="417"/>
      <c r="ILI353" s="417"/>
      <c r="ILJ353" s="417"/>
      <c r="ILK353" s="417"/>
      <c r="ILL353" s="417"/>
      <c r="ILM353" s="417"/>
      <c r="ILN353" s="417"/>
      <c r="ILO353" s="417"/>
      <c r="ILP353" s="417"/>
      <c r="ILQ353" s="417"/>
      <c r="ILR353" s="417"/>
      <c r="ILS353" s="417"/>
      <c r="ILT353" s="417"/>
      <c r="ILU353" s="417"/>
      <c r="ILV353" s="417"/>
      <c r="ILW353" s="417"/>
      <c r="ILX353" s="417"/>
      <c r="ILY353" s="417"/>
      <c r="ILZ353" s="417"/>
      <c r="IMA353" s="417"/>
      <c r="IMB353" s="417"/>
      <c r="IMC353" s="417"/>
      <c r="IMD353" s="417"/>
      <c r="IME353" s="417"/>
      <c r="IMF353" s="417"/>
      <c r="IMG353" s="417"/>
      <c r="IMH353" s="417"/>
      <c r="IMI353" s="417"/>
      <c r="IMJ353" s="417"/>
      <c r="IMK353" s="417"/>
      <c r="IML353" s="417"/>
      <c r="IMM353" s="417"/>
      <c r="IMN353" s="417"/>
      <c r="IMO353" s="417"/>
      <c r="IMP353" s="417"/>
      <c r="IMQ353" s="417"/>
      <c r="IMR353" s="417"/>
      <c r="IMS353" s="417"/>
      <c r="IMT353" s="417"/>
      <c r="IMU353" s="417"/>
      <c r="IMV353" s="417"/>
      <c r="IMW353" s="417"/>
      <c r="IMX353" s="417"/>
      <c r="IMY353" s="417"/>
      <c r="IMZ353" s="417"/>
      <c r="INA353" s="417"/>
      <c r="INB353" s="417"/>
      <c r="INC353" s="417"/>
      <c r="IND353" s="417"/>
      <c r="INE353" s="417"/>
      <c r="INF353" s="417"/>
      <c r="ING353" s="417"/>
      <c r="INH353" s="417"/>
      <c r="INI353" s="417"/>
      <c r="INJ353" s="417"/>
      <c r="INK353" s="417"/>
      <c r="INL353" s="417"/>
      <c r="INM353" s="417"/>
      <c r="INN353" s="417"/>
      <c r="INO353" s="417"/>
      <c r="INP353" s="417"/>
      <c r="INQ353" s="417"/>
      <c r="INR353" s="417"/>
      <c r="INS353" s="417"/>
      <c r="INT353" s="417"/>
      <c r="INU353" s="417"/>
      <c r="INV353" s="417"/>
      <c r="INW353" s="417"/>
      <c r="INX353" s="417"/>
      <c r="INY353" s="417"/>
      <c r="INZ353" s="417"/>
      <c r="IOA353" s="417"/>
      <c r="IOB353" s="417"/>
      <c r="IOC353" s="417"/>
      <c r="IOD353" s="417"/>
      <c r="IOE353" s="417"/>
      <c r="IOF353" s="417"/>
      <c r="IOG353" s="417"/>
      <c r="IOH353" s="417"/>
      <c r="IOI353" s="417"/>
      <c r="IOJ353" s="417"/>
      <c r="IOK353" s="417"/>
      <c r="IOL353" s="417"/>
      <c r="IOM353" s="417"/>
      <c r="ION353" s="417"/>
      <c r="IOO353" s="417"/>
      <c r="IOP353" s="417"/>
      <c r="IOQ353" s="417"/>
      <c r="IOR353" s="417"/>
      <c r="IOS353" s="417"/>
      <c r="IOT353" s="417"/>
      <c r="IOU353" s="417"/>
      <c r="IOV353" s="417"/>
      <c r="IOW353" s="417"/>
      <c r="IOX353" s="417"/>
      <c r="IOY353" s="417"/>
      <c r="IOZ353" s="417"/>
      <c r="IPA353" s="417"/>
      <c r="IPB353" s="417"/>
      <c r="IPC353" s="417"/>
      <c r="IPD353" s="417"/>
      <c r="IPE353" s="417"/>
      <c r="IPF353" s="417"/>
      <c r="IPG353" s="417"/>
      <c r="IPH353" s="417"/>
      <c r="IPI353" s="417"/>
      <c r="IPJ353" s="417"/>
      <c r="IPK353" s="417"/>
      <c r="IPL353" s="417"/>
      <c r="IPM353" s="417"/>
      <c r="IPN353" s="417"/>
      <c r="IPO353" s="417"/>
      <c r="IPP353" s="417"/>
      <c r="IPQ353" s="417"/>
      <c r="IPR353" s="417"/>
      <c r="IPS353" s="417"/>
      <c r="IPT353" s="417"/>
      <c r="IPU353" s="417"/>
      <c r="IPV353" s="417"/>
      <c r="IPW353" s="417"/>
      <c r="IPX353" s="417"/>
      <c r="IPY353" s="417"/>
      <c r="IPZ353" s="417"/>
      <c r="IQA353" s="417"/>
      <c r="IQB353" s="417"/>
      <c r="IQC353" s="417"/>
      <c r="IQD353" s="417"/>
      <c r="IQE353" s="417"/>
      <c r="IQF353" s="417"/>
      <c r="IQG353" s="417"/>
      <c r="IQH353" s="417"/>
      <c r="IQI353" s="417"/>
      <c r="IQJ353" s="417"/>
      <c r="IQK353" s="417"/>
      <c r="IQL353" s="417"/>
      <c r="IQM353" s="417"/>
      <c r="IQN353" s="417"/>
      <c r="IQO353" s="417"/>
      <c r="IQP353" s="417"/>
      <c r="IQQ353" s="417"/>
      <c r="IQR353" s="417"/>
      <c r="IQS353" s="417"/>
      <c r="IQT353" s="417"/>
      <c r="IQU353" s="417"/>
      <c r="IQV353" s="417"/>
      <c r="IQW353" s="417"/>
      <c r="IQX353" s="417"/>
      <c r="IQY353" s="417"/>
      <c r="IQZ353" s="417"/>
      <c r="IRA353" s="417"/>
      <c r="IRB353" s="417"/>
      <c r="IRC353" s="417"/>
      <c r="IRD353" s="417"/>
      <c r="IRE353" s="417"/>
      <c r="IRF353" s="417"/>
      <c r="IRG353" s="417"/>
      <c r="IRH353" s="417"/>
      <c r="IRI353" s="417"/>
      <c r="IRJ353" s="417"/>
      <c r="IRK353" s="417"/>
      <c r="IRL353" s="417"/>
      <c r="IRM353" s="417"/>
      <c r="IRN353" s="417"/>
      <c r="IRO353" s="417"/>
      <c r="IRP353" s="417"/>
      <c r="IRQ353" s="417"/>
      <c r="IRR353" s="417"/>
      <c r="IRS353" s="417"/>
      <c r="IRT353" s="417"/>
      <c r="IRU353" s="417"/>
      <c r="IRV353" s="417"/>
      <c r="IRW353" s="417"/>
      <c r="IRX353" s="417"/>
      <c r="IRY353" s="417"/>
      <c r="IRZ353" s="417"/>
      <c r="ISA353" s="417"/>
      <c r="ISB353" s="417"/>
      <c r="ISC353" s="417"/>
      <c r="ISD353" s="417"/>
      <c r="ISE353" s="417"/>
      <c r="ISF353" s="417"/>
      <c r="ISG353" s="417"/>
      <c r="ISH353" s="417"/>
      <c r="ISI353" s="417"/>
      <c r="ISJ353" s="417"/>
      <c r="ISK353" s="417"/>
      <c r="ISL353" s="417"/>
      <c r="ISM353" s="417"/>
      <c r="ISN353" s="417"/>
      <c r="ISO353" s="417"/>
      <c r="ISP353" s="417"/>
      <c r="ISQ353" s="417"/>
      <c r="ISR353" s="417"/>
      <c r="ISS353" s="417"/>
      <c r="IST353" s="417"/>
      <c r="ISU353" s="417"/>
      <c r="ISV353" s="417"/>
      <c r="ISW353" s="417"/>
      <c r="ISX353" s="417"/>
      <c r="ISY353" s="417"/>
      <c r="ISZ353" s="417"/>
      <c r="ITA353" s="417"/>
      <c r="ITB353" s="417"/>
      <c r="ITC353" s="417"/>
      <c r="ITD353" s="417"/>
      <c r="ITE353" s="417"/>
      <c r="ITF353" s="417"/>
      <c r="ITG353" s="417"/>
      <c r="ITH353" s="417"/>
      <c r="ITI353" s="417"/>
      <c r="ITJ353" s="417"/>
      <c r="ITK353" s="417"/>
      <c r="ITL353" s="417"/>
      <c r="ITM353" s="417"/>
      <c r="ITN353" s="417"/>
      <c r="ITO353" s="417"/>
      <c r="ITP353" s="417"/>
      <c r="ITQ353" s="417"/>
      <c r="ITR353" s="417"/>
      <c r="ITS353" s="417"/>
      <c r="ITT353" s="417"/>
      <c r="ITU353" s="417"/>
      <c r="ITV353" s="417"/>
      <c r="ITW353" s="417"/>
      <c r="ITX353" s="417"/>
      <c r="ITY353" s="417"/>
      <c r="ITZ353" s="417"/>
      <c r="IUA353" s="417"/>
      <c r="IUB353" s="417"/>
      <c r="IUC353" s="417"/>
      <c r="IUD353" s="417"/>
      <c r="IUE353" s="417"/>
      <c r="IUF353" s="417"/>
      <c r="IUG353" s="417"/>
      <c r="IUH353" s="417"/>
      <c r="IUI353" s="417"/>
      <c r="IUJ353" s="417"/>
      <c r="IUK353" s="417"/>
      <c r="IUL353" s="417"/>
      <c r="IUM353" s="417"/>
      <c r="IUN353" s="417"/>
      <c r="IUO353" s="417"/>
      <c r="IUP353" s="417"/>
      <c r="IUQ353" s="417"/>
      <c r="IUR353" s="417"/>
      <c r="IUS353" s="417"/>
      <c r="IUT353" s="417"/>
      <c r="IUU353" s="417"/>
      <c r="IUV353" s="417"/>
      <c r="IUW353" s="417"/>
      <c r="IUX353" s="417"/>
      <c r="IUY353" s="417"/>
      <c r="IUZ353" s="417"/>
      <c r="IVA353" s="417"/>
      <c r="IVB353" s="417"/>
      <c r="IVC353" s="417"/>
      <c r="IVD353" s="417"/>
      <c r="IVE353" s="417"/>
      <c r="IVF353" s="417"/>
      <c r="IVG353" s="417"/>
      <c r="IVH353" s="417"/>
      <c r="IVI353" s="417"/>
      <c r="IVJ353" s="417"/>
      <c r="IVK353" s="417"/>
      <c r="IVL353" s="417"/>
      <c r="IVM353" s="417"/>
      <c r="IVN353" s="417"/>
      <c r="IVO353" s="417"/>
      <c r="IVP353" s="417"/>
      <c r="IVQ353" s="417"/>
      <c r="IVR353" s="417"/>
      <c r="IVS353" s="417"/>
      <c r="IVT353" s="417"/>
      <c r="IVU353" s="417"/>
      <c r="IVV353" s="417"/>
      <c r="IVW353" s="417"/>
      <c r="IVX353" s="417"/>
      <c r="IVY353" s="417"/>
      <c r="IVZ353" s="417"/>
      <c r="IWA353" s="417"/>
      <c r="IWB353" s="417"/>
      <c r="IWC353" s="417"/>
      <c r="IWD353" s="417"/>
      <c r="IWE353" s="417"/>
      <c r="IWF353" s="417"/>
      <c r="IWG353" s="417"/>
      <c r="IWH353" s="417"/>
      <c r="IWI353" s="417"/>
      <c r="IWJ353" s="417"/>
      <c r="IWK353" s="417"/>
      <c r="IWL353" s="417"/>
      <c r="IWM353" s="417"/>
      <c r="IWN353" s="417"/>
      <c r="IWO353" s="417"/>
      <c r="IWP353" s="417"/>
      <c r="IWQ353" s="417"/>
      <c r="IWR353" s="417"/>
      <c r="IWS353" s="417"/>
      <c r="IWT353" s="417"/>
      <c r="IWU353" s="417"/>
      <c r="IWV353" s="417"/>
      <c r="IWW353" s="417"/>
      <c r="IWX353" s="417"/>
      <c r="IWY353" s="417"/>
      <c r="IWZ353" s="417"/>
      <c r="IXA353" s="417"/>
      <c r="IXB353" s="417"/>
      <c r="IXC353" s="417"/>
      <c r="IXD353" s="417"/>
      <c r="IXE353" s="417"/>
      <c r="IXF353" s="417"/>
      <c r="IXG353" s="417"/>
      <c r="IXH353" s="417"/>
      <c r="IXI353" s="417"/>
      <c r="IXJ353" s="417"/>
      <c r="IXK353" s="417"/>
      <c r="IXL353" s="417"/>
      <c r="IXM353" s="417"/>
      <c r="IXN353" s="417"/>
      <c r="IXO353" s="417"/>
      <c r="IXP353" s="417"/>
      <c r="IXQ353" s="417"/>
      <c r="IXR353" s="417"/>
      <c r="IXS353" s="417"/>
      <c r="IXT353" s="417"/>
      <c r="IXU353" s="417"/>
      <c r="IXV353" s="417"/>
      <c r="IXW353" s="417"/>
      <c r="IXX353" s="417"/>
      <c r="IXY353" s="417"/>
      <c r="IXZ353" s="417"/>
      <c r="IYA353" s="417"/>
      <c r="IYB353" s="417"/>
      <c r="IYC353" s="417"/>
      <c r="IYD353" s="417"/>
      <c r="IYE353" s="417"/>
      <c r="IYF353" s="417"/>
      <c r="IYG353" s="417"/>
      <c r="IYH353" s="417"/>
      <c r="IYI353" s="417"/>
      <c r="IYJ353" s="417"/>
      <c r="IYK353" s="417"/>
      <c r="IYL353" s="417"/>
      <c r="IYM353" s="417"/>
      <c r="IYN353" s="417"/>
      <c r="IYO353" s="417"/>
      <c r="IYP353" s="417"/>
      <c r="IYQ353" s="417"/>
      <c r="IYR353" s="417"/>
      <c r="IYS353" s="417"/>
      <c r="IYT353" s="417"/>
      <c r="IYU353" s="417"/>
      <c r="IYV353" s="417"/>
      <c r="IYW353" s="417"/>
      <c r="IYX353" s="417"/>
      <c r="IYY353" s="417"/>
      <c r="IYZ353" s="417"/>
      <c r="IZA353" s="417"/>
      <c r="IZB353" s="417"/>
      <c r="IZC353" s="417"/>
      <c r="IZD353" s="417"/>
      <c r="IZE353" s="417"/>
      <c r="IZF353" s="417"/>
      <c r="IZG353" s="417"/>
      <c r="IZH353" s="417"/>
      <c r="IZI353" s="417"/>
      <c r="IZJ353" s="417"/>
      <c r="IZK353" s="417"/>
      <c r="IZL353" s="417"/>
      <c r="IZM353" s="417"/>
      <c r="IZN353" s="417"/>
      <c r="IZO353" s="417"/>
      <c r="IZP353" s="417"/>
      <c r="IZQ353" s="417"/>
      <c r="IZR353" s="417"/>
      <c r="IZS353" s="417"/>
      <c r="IZT353" s="417"/>
      <c r="IZU353" s="417"/>
      <c r="IZV353" s="417"/>
      <c r="IZW353" s="417"/>
      <c r="IZX353" s="417"/>
      <c r="IZY353" s="417"/>
      <c r="IZZ353" s="417"/>
      <c r="JAA353" s="417"/>
      <c r="JAB353" s="417"/>
      <c r="JAC353" s="417"/>
      <c r="JAD353" s="417"/>
      <c r="JAE353" s="417"/>
      <c r="JAF353" s="417"/>
      <c r="JAG353" s="417"/>
      <c r="JAH353" s="417"/>
      <c r="JAI353" s="417"/>
      <c r="JAJ353" s="417"/>
      <c r="JAK353" s="417"/>
      <c r="JAL353" s="417"/>
      <c r="JAM353" s="417"/>
      <c r="JAN353" s="417"/>
      <c r="JAO353" s="417"/>
      <c r="JAP353" s="417"/>
      <c r="JAQ353" s="417"/>
      <c r="JAR353" s="417"/>
      <c r="JAS353" s="417"/>
      <c r="JAT353" s="417"/>
      <c r="JAU353" s="417"/>
      <c r="JAV353" s="417"/>
      <c r="JAW353" s="417"/>
      <c r="JAX353" s="417"/>
      <c r="JAY353" s="417"/>
      <c r="JAZ353" s="417"/>
      <c r="JBA353" s="417"/>
      <c r="JBB353" s="417"/>
      <c r="JBC353" s="417"/>
      <c r="JBD353" s="417"/>
      <c r="JBE353" s="417"/>
      <c r="JBF353" s="417"/>
      <c r="JBG353" s="417"/>
      <c r="JBH353" s="417"/>
      <c r="JBI353" s="417"/>
      <c r="JBJ353" s="417"/>
      <c r="JBK353" s="417"/>
      <c r="JBL353" s="417"/>
      <c r="JBM353" s="417"/>
      <c r="JBN353" s="417"/>
      <c r="JBO353" s="417"/>
      <c r="JBP353" s="417"/>
      <c r="JBQ353" s="417"/>
      <c r="JBR353" s="417"/>
      <c r="JBS353" s="417"/>
      <c r="JBT353" s="417"/>
      <c r="JBU353" s="417"/>
      <c r="JBV353" s="417"/>
      <c r="JBW353" s="417"/>
      <c r="JBX353" s="417"/>
      <c r="JBY353" s="417"/>
      <c r="JBZ353" s="417"/>
      <c r="JCA353" s="417"/>
      <c r="JCB353" s="417"/>
      <c r="JCC353" s="417"/>
      <c r="JCD353" s="417"/>
      <c r="JCE353" s="417"/>
      <c r="JCF353" s="417"/>
      <c r="JCG353" s="417"/>
      <c r="JCH353" s="417"/>
      <c r="JCI353" s="417"/>
      <c r="JCJ353" s="417"/>
      <c r="JCK353" s="417"/>
      <c r="JCL353" s="417"/>
      <c r="JCM353" s="417"/>
      <c r="JCN353" s="417"/>
      <c r="JCO353" s="417"/>
      <c r="JCP353" s="417"/>
      <c r="JCQ353" s="417"/>
      <c r="JCR353" s="417"/>
      <c r="JCS353" s="417"/>
      <c r="JCT353" s="417"/>
      <c r="JCU353" s="417"/>
      <c r="JCV353" s="417"/>
      <c r="JCW353" s="417"/>
      <c r="JCX353" s="417"/>
      <c r="JCY353" s="417"/>
      <c r="JCZ353" s="417"/>
      <c r="JDA353" s="417"/>
      <c r="JDB353" s="417"/>
      <c r="JDC353" s="417"/>
      <c r="JDD353" s="417"/>
      <c r="JDE353" s="417"/>
      <c r="JDF353" s="417"/>
      <c r="JDG353" s="417"/>
      <c r="JDH353" s="417"/>
      <c r="JDI353" s="417"/>
      <c r="JDJ353" s="417"/>
      <c r="JDK353" s="417"/>
      <c r="JDL353" s="417"/>
      <c r="JDM353" s="417"/>
      <c r="JDN353" s="417"/>
      <c r="JDO353" s="417"/>
      <c r="JDP353" s="417"/>
      <c r="JDQ353" s="417"/>
      <c r="JDR353" s="417"/>
      <c r="JDS353" s="417"/>
      <c r="JDT353" s="417"/>
      <c r="JDU353" s="417"/>
      <c r="JDV353" s="417"/>
      <c r="JDW353" s="417"/>
      <c r="JDX353" s="417"/>
      <c r="JDY353" s="417"/>
      <c r="JDZ353" s="417"/>
      <c r="JEA353" s="417"/>
      <c r="JEB353" s="417"/>
      <c r="JEC353" s="417"/>
      <c r="JED353" s="417"/>
      <c r="JEE353" s="417"/>
      <c r="JEF353" s="417"/>
      <c r="JEG353" s="417"/>
      <c r="JEH353" s="417"/>
      <c r="JEI353" s="417"/>
      <c r="JEJ353" s="417"/>
      <c r="JEK353" s="417"/>
      <c r="JEL353" s="417"/>
      <c r="JEM353" s="417"/>
      <c r="JEN353" s="417"/>
      <c r="JEO353" s="417"/>
      <c r="JEP353" s="417"/>
      <c r="JEQ353" s="417"/>
      <c r="JER353" s="417"/>
      <c r="JES353" s="417"/>
      <c r="JET353" s="417"/>
      <c r="JEU353" s="417"/>
      <c r="JEV353" s="417"/>
      <c r="JEW353" s="417"/>
      <c r="JEX353" s="417"/>
      <c r="JEY353" s="417"/>
      <c r="JEZ353" s="417"/>
      <c r="JFA353" s="417"/>
      <c r="JFB353" s="417"/>
      <c r="JFC353" s="417"/>
      <c r="JFD353" s="417"/>
      <c r="JFE353" s="417"/>
      <c r="JFF353" s="417"/>
      <c r="JFG353" s="417"/>
      <c r="JFH353" s="417"/>
      <c r="JFI353" s="417"/>
      <c r="JFJ353" s="417"/>
      <c r="JFK353" s="417"/>
      <c r="JFL353" s="417"/>
      <c r="JFM353" s="417"/>
      <c r="JFN353" s="417"/>
      <c r="JFO353" s="417"/>
      <c r="JFP353" s="417"/>
      <c r="JFQ353" s="417"/>
      <c r="JFR353" s="417"/>
      <c r="JFS353" s="417"/>
      <c r="JFT353" s="417"/>
      <c r="JFU353" s="417"/>
      <c r="JFV353" s="417"/>
      <c r="JFW353" s="417"/>
      <c r="JFX353" s="417"/>
      <c r="JFY353" s="417"/>
      <c r="JFZ353" s="417"/>
      <c r="JGA353" s="417"/>
      <c r="JGB353" s="417"/>
      <c r="JGC353" s="417"/>
      <c r="JGD353" s="417"/>
      <c r="JGE353" s="417"/>
      <c r="JGF353" s="417"/>
      <c r="JGG353" s="417"/>
      <c r="JGH353" s="417"/>
      <c r="JGI353" s="417"/>
      <c r="JGJ353" s="417"/>
      <c r="JGK353" s="417"/>
      <c r="JGL353" s="417"/>
      <c r="JGM353" s="417"/>
      <c r="JGN353" s="417"/>
      <c r="JGO353" s="417"/>
      <c r="JGP353" s="417"/>
      <c r="JGQ353" s="417"/>
      <c r="JGR353" s="417"/>
      <c r="JGS353" s="417"/>
      <c r="JGT353" s="417"/>
      <c r="JGU353" s="417"/>
      <c r="JGV353" s="417"/>
      <c r="JGW353" s="417"/>
      <c r="JGX353" s="417"/>
      <c r="JGY353" s="417"/>
      <c r="JGZ353" s="417"/>
      <c r="JHA353" s="417"/>
      <c r="JHB353" s="417"/>
      <c r="JHC353" s="417"/>
      <c r="JHD353" s="417"/>
      <c r="JHE353" s="417"/>
      <c r="JHF353" s="417"/>
      <c r="JHG353" s="417"/>
      <c r="JHH353" s="417"/>
      <c r="JHI353" s="417"/>
      <c r="JHJ353" s="417"/>
      <c r="JHK353" s="417"/>
      <c r="JHL353" s="417"/>
      <c r="JHM353" s="417"/>
      <c r="JHN353" s="417"/>
      <c r="JHO353" s="417"/>
      <c r="JHP353" s="417"/>
      <c r="JHQ353" s="417"/>
      <c r="JHR353" s="417"/>
      <c r="JHS353" s="417"/>
      <c r="JHT353" s="417"/>
      <c r="JHU353" s="417"/>
      <c r="JHV353" s="417"/>
      <c r="JHW353" s="417"/>
      <c r="JHX353" s="417"/>
      <c r="JHY353" s="417"/>
      <c r="JHZ353" s="417"/>
      <c r="JIA353" s="417"/>
      <c r="JIB353" s="417"/>
      <c r="JIC353" s="417"/>
      <c r="JID353" s="417"/>
      <c r="JIE353" s="417"/>
      <c r="JIF353" s="417"/>
      <c r="JIG353" s="417"/>
      <c r="JIH353" s="417"/>
      <c r="JII353" s="417"/>
      <c r="JIJ353" s="417"/>
      <c r="JIK353" s="417"/>
      <c r="JIL353" s="417"/>
      <c r="JIM353" s="417"/>
      <c r="JIN353" s="417"/>
      <c r="JIO353" s="417"/>
      <c r="JIP353" s="417"/>
      <c r="JIQ353" s="417"/>
      <c r="JIR353" s="417"/>
      <c r="JIS353" s="417"/>
      <c r="JIT353" s="417"/>
      <c r="JIU353" s="417"/>
      <c r="JIV353" s="417"/>
      <c r="JIW353" s="417"/>
      <c r="JIX353" s="417"/>
      <c r="JIY353" s="417"/>
      <c r="JIZ353" s="417"/>
      <c r="JJA353" s="417"/>
      <c r="JJB353" s="417"/>
      <c r="JJC353" s="417"/>
      <c r="JJD353" s="417"/>
      <c r="JJE353" s="417"/>
      <c r="JJF353" s="417"/>
      <c r="JJG353" s="417"/>
      <c r="JJH353" s="417"/>
      <c r="JJI353" s="417"/>
      <c r="JJJ353" s="417"/>
      <c r="JJK353" s="417"/>
      <c r="JJL353" s="417"/>
      <c r="JJM353" s="417"/>
      <c r="JJN353" s="417"/>
      <c r="JJO353" s="417"/>
      <c r="JJP353" s="417"/>
      <c r="JJQ353" s="417"/>
      <c r="JJR353" s="417"/>
      <c r="JJS353" s="417"/>
      <c r="JJT353" s="417"/>
      <c r="JJU353" s="417"/>
      <c r="JJV353" s="417"/>
      <c r="JJW353" s="417"/>
      <c r="JJX353" s="417"/>
      <c r="JJY353" s="417"/>
      <c r="JJZ353" s="417"/>
      <c r="JKA353" s="417"/>
      <c r="JKB353" s="417"/>
      <c r="JKC353" s="417"/>
      <c r="JKD353" s="417"/>
      <c r="JKE353" s="417"/>
      <c r="JKF353" s="417"/>
      <c r="JKG353" s="417"/>
      <c r="JKH353" s="417"/>
      <c r="JKI353" s="417"/>
      <c r="JKJ353" s="417"/>
      <c r="JKK353" s="417"/>
      <c r="JKL353" s="417"/>
      <c r="JKM353" s="417"/>
      <c r="JKN353" s="417"/>
      <c r="JKO353" s="417"/>
      <c r="JKP353" s="417"/>
      <c r="JKQ353" s="417"/>
      <c r="JKR353" s="417"/>
      <c r="JKS353" s="417"/>
      <c r="JKT353" s="417"/>
      <c r="JKU353" s="417"/>
      <c r="JKV353" s="417"/>
      <c r="JKW353" s="417"/>
      <c r="JKX353" s="417"/>
      <c r="JKY353" s="417"/>
      <c r="JKZ353" s="417"/>
      <c r="JLA353" s="417"/>
      <c r="JLB353" s="417"/>
      <c r="JLC353" s="417"/>
      <c r="JLD353" s="417"/>
      <c r="JLE353" s="417"/>
      <c r="JLF353" s="417"/>
      <c r="JLG353" s="417"/>
      <c r="JLH353" s="417"/>
      <c r="JLI353" s="417"/>
      <c r="JLJ353" s="417"/>
      <c r="JLK353" s="417"/>
      <c r="JLL353" s="417"/>
      <c r="JLM353" s="417"/>
      <c r="JLN353" s="417"/>
      <c r="JLO353" s="417"/>
      <c r="JLP353" s="417"/>
      <c r="JLQ353" s="417"/>
      <c r="JLR353" s="417"/>
      <c r="JLS353" s="417"/>
      <c r="JLT353" s="417"/>
      <c r="JLU353" s="417"/>
      <c r="JLV353" s="417"/>
      <c r="JLW353" s="417"/>
      <c r="JLX353" s="417"/>
      <c r="JLY353" s="417"/>
      <c r="JLZ353" s="417"/>
      <c r="JMA353" s="417"/>
      <c r="JMB353" s="417"/>
      <c r="JMC353" s="417"/>
      <c r="JMD353" s="417"/>
      <c r="JME353" s="417"/>
      <c r="JMF353" s="417"/>
      <c r="JMG353" s="417"/>
      <c r="JMH353" s="417"/>
      <c r="JMI353" s="417"/>
      <c r="JMJ353" s="417"/>
      <c r="JMK353" s="417"/>
      <c r="JML353" s="417"/>
      <c r="JMM353" s="417"/>
      <c r="JMN353" s="417"/>
      <c r="JMO353" s="417"/>
      <c r="JMP353" s="417"/>
      <c r="JMQ353" s="417"/>
      <c r="JMR353" s="417"/>
      <c r="JMS353" s="417"/>
      <c r="JMT353" s="417"/>
      <c r="JMU353" s="417"/>
      <c r="JMV353" s="417"/>
      <c r="JMW353" s="417"/>
      <c r="JMX353" s="417"/>
      <c r="JMY353" s="417"/>
      <c r="JMZ353" s="417"/>
      <c r="JNA353" s="417"/>
      <c r="JNB353" s="417"/>
      <c r="JNC353" s="417"/>
      <c r="JND353" s="417"/>
      <c r="JNE353" s="417"/>
      <c r="JNF353" s="417"/>
      <c r="JNG353" s="417"/>
      <c r="JNH353" s="417"/>
      <c r="JNI353" s="417"/>
      <c r="JNJ353" s="417"/>
      <c r="JNK353" s="417"/>
      <c r="JNL353" s="417"/>
      <c r="JNM353" s="417"/>
      <c r="JNN353" s="417"/>
      <c r="JNO353" s="417"/>
      <c r="JNP353" s="417"/>
      <c r="JNQ353" s="417"/>
      <c r="JNR353" s="417"/>
      <c r="JNS353" s="417"/>
      <c r="JNT353" s="417"/>
      <c r="JNU353" s="417"/>
      <c r="JNV353" s="417"/>
      <c r="JNW353" s="417"/>
      <c r="JNX353" s="417"/>
      <c r="JNY353" s="417"/>
      <c r="JNZ353" s="417"/>
      <c r="JOA353" s="417"/>
      <c r="JOB353" s="417"/>
      <c r="JOC353" s="417"/>
      <c r="JOD353" s="417"/>
      <c r="JOE353" s="417"/>
      <c r="JOF353" s="417"/>
      <c r="JOG353" s="417"/>
      <c r="JOH353" s="417"/>
      <c r="JOI353" s="417"/>
      <c r="JOJ353" s="417"/>
      <c r="JOK353" s="417"/>
      <c r="JOL353" s="417"/>
      <c r="JOM353" s="417"/>
      <c r="JON353" s="417"/>
      <c r="JOO353" s="417"/>
      <c r="JOP353" s="417"/>
      <c r="JOQ353" s="417"/>
      <c r="JOR353" s="417"/>
      <c r="JOS353" s="417"/>
      <c r="JOT353" s="417"/>
      <c r="JOU353" s="417"/>
      <c r="JOV353" s="417"/>
      <c r="JOW353" s="417"/>
      <c r="JOX353" s="417"/>
      <c r="JOY353" s="417"/>
      <c r="JOZ353" s="417"/>
      <c r="JPA353" s="417"/>
      <c r="JPB353" s="417"/>
      <c r="JPC353" s="417"/>
      <c r="JPD353" s="417"/>
      <c r="JPE353" s="417"/>
      <c r="JPF353" s="417"/>
      <c r="JPG353" s="417"/>
      <c r="JPH353" s="417"/>
      <c r="JPI353" s="417"/>
      <c r="JPJ353" s="417"/>
      <c r="JPK353" s="417"/>
      <c r="JPL353" s="417"/>
      <c r="JPM353" s="417"/>
      <c r="JPN353" s="417"/>
      <c r="JPO353" s="417"/>
      <c r="JPP353" s="417"/>
      <c r="JPQ353" s="417"/>
      <c r="JPR353" s="417"/>
      <c r="JPS353" s="417"/>
      <c r="JPT353" s="417"/>
      <c r="JPU353" s="417"/>
      <c r="JPV353" s="417"/>
      <c r="JPW353" s="417"/>
      <c r="JPX353" s="417"/>
      <c r="JPY353" s="417"/>
      <c r="JPZ353" s="417"/>
      <c r="JQA353" s="417"/>
      <c r="JQB353" s="417"/>
      <c r="JQC353" s="417"/>
      <c r="JQD353" s="417"/>
      <c r="JQE353" s="417"/>
      <c r="JQF353" s="417"/>
      <c r="JQG353" s="417"/>
      <c r="JQH353" s="417"/>
      <c r="JQI353" s="417"/>
      <c r="JQJ353" s="417"/>
      <c r="JQK353" s="417"/>
      <c r="JQL353" s="417"/>
      <c r="JQM353" s="417"/>
      <c r="JQN353" s="417"/>
      <c r="JQO353" s="417"/>
      <c r="JQP353" s="417"/>
      <c r="JQQ353" s="417"/>
      <c r="JQR353" s="417"/>
      <c r="JQS353" s="417"/>
      <c r="JQT353" s="417"/>
      <c r="JQU353" s="417"/>
      <c r="JQV353" s="417"/>
      <c r="JQW353" s="417"/>
      <c r="JQX353" s="417"/>
      <c r="JQY353" s="417"/>
      <c r="JQZ353" s="417"/>
      <c r="JRA353" s="417"/>
      <c r="JRB353" s="417"/>
      <c r="JRC353" s="417"/>
      <c r="JRD353" s="417"/>
      <c r="JRE353" s="417"/>
      <c r="JRF353" s="417"/>
      <c r="JRG353" s="417"/>
      <c r="JRH353" s="417"/>
      <c r="JRI353" s="417"/>
      <c r="JRJ353" s="417"/>
      <c r="JRK353" s="417"/>
      <c r="JRL353" s="417"/>
      <c r="JRM353" s="417"/>
      <c r="JRN353" s="417"/>
      <c r="JRO353" s="417"/>
      <c r="JRP353" s="417"/>
      <c r="JRQ353" s="417"/>
      <c r="JRR353" s="417"/>
      <c r="JRS353" s="417"/>
      <c r="JRT353" s="417"/>
      <c r="JRU353" s="417"/>
      <c r="JRV353" s="417"/>
      <c r="JRW353" s="417"/>
      <c r="JRX353" s="417"/>
      <c r="JRY353" s="417"/>
      <c r="JRZ353" s="417"/>
      <c r="JSA353" s="417"/>
      <c r="JSB353" s="417"/>
      <c r="JSC353" s="417"/>
      <c r="JSD353" s="417"/>
      <c r="JSE353" s="417"/>
      <c r="JSF353" s="417"/>
      <c r="JSG353" s="417"/>
      <c r="JSH353" s="417"/>
      <c r="JSI353" s="417"/>
      <c r="JSJ353" s="417"/>
      <c r="JSK353" s="417"/>
      <c r="JSL353" s="417"/>
      <c r="JSM353" s="417"/>
      <c r="JSN353" s="417"/>
      <c r="JSO353" s="417"/>
      <c r="JSP353" s="417"/>
      <c r="JSQ353" s="417"/>
      <c r="JSR353" s="417"/>
      <c r="JSS353" s="417"/>
      <c r="JST353" s="417"/>
      <c r="JSU353" s="417"/>
      <c r="JSV353" s="417"/>
      <c r="JSW353" s="417"/>
      <c r="JSX353" s="417"/>
      <c r="JSY353" s="417"/>
      <c r="JSZ353" s="417"/>
      <c r="JTA353" s="417"/>
      <c r="JTB353" s="417"/>
      <c r="JTC353" s="417"/>
      <c r="JTD353" s="417"/>
      <c r="JTE353" s="417"/>
      <c r="JTF353" s="417"/>
      <c r="JTG353" s="417"/>
      <c r="JTH353" s="417"/>
      <c r="JTI353" s="417"/>
      <c r="JTJ353" s="417"/>
      <c r="JTK353" s="417"/>
      <c r="JTL353" s="417"/>
      <c r="JTM353" s="417"/>
      <c r="JTN353" s="417"/>
      <c r="JTO353" s="417"/>
      <c r="JTP353" s="417"/>
      <c r="JTQ353" s="417"/>
      <c r="JTR353" s="417"/>
      <c r="JTS353" s="417"/>
      <c r="JTT353" s="417"/>
      <c r="JTU353" s="417"/>
      <c r="JTV353" s="417"/>
      <c r="JTW353" s="417"/>
      <c r="JTX353" s="417"/>
      <c r="JTY353" s="417"/>
      <c r="JTZ353" s="417"/>
      <c r="JUA353" s="417"/>
      <c r="JUB353" s="417"/>
      <c r="JUC353" s="417"/>
      <c r="JUD353" s="417"/>
      <c r="JUE353" s="417"/>
      <c r="JUF353" s="417"/>
      <c r="JUG353" s="417"/>
      <c r="JUH353" s="417"/>
      <c r="JUI353" s="417"/>
      <c r="JUJ353" s="417"/>
      <c r="JUK353" s="417"/>
      <c r="JUL353" s="417"/>
      <c r="JUM353" s="417"/>
      <c r="JUN353" s="417"/>
      <c r="JUO353" s="417"/>
      <c r="JUP353" s="417"/>
      <c r="JUQ353" s="417"/>
      <c r="JUR353" s="417"/>
      <c r="JUS353" s="417"/>
      <c r="JUT353" s="417"/>
      <c r="JUU353" s="417"/>
      <c r="JUV353" s="417"/>
      <c r="JUW353" s="417"/>
      <c r="JUX353" s="417"/>
      <c r="JUY353" s="417"/>
      <c r="JUZ353" s="417"/>
      <c r="JVA353" s="417"/>
      <c r="JVB353" s="417"/>
      <c r="JVC353" s="417"/>
      <c r="JVD353" s="417"/>
      <c r="JVE353" s="417"/>
      <c r="JVF353" s="417"/>
      <c r="JVG353" s="417"/>
      <c r="JVH353" s="417"/>
      <c r="JVI353" s="417"/>
      <c r="JVJ353" s="417"/>
      <c r="JVK353" s="417"/>
      <c r="JVL353" s="417"/>
      <c r="JVM353" s="417"/>
      <c r="JVN353" s="417"/>
      <c r="JVO353" s="417"/>
      <c r="JVP353" s="417"/>
      <c r="JVQ353" s="417"/>
      <c r="JVR353" s="417"/>
      <c r="JVS353" s="417"/>
      <c r="JVT353" s="417"/>
      <c r="JVU353" s="417"/>
      <c r="JVV353" s="417"/>
      <c r="JVW353" s="417"/>
      <c r="JVX353" s="417"/>
      <c r="JVY353" s="417"/>
      <c r="JVZ353" s="417"/>
      <c r="JWA353" s="417"/>
      <c r="JWB353" s="417"/>
      <c r="JWC353" s="417"/>
      <c r="JWD353" s="417"/>
      <c r="JWE353" s="417"/>
      <c r="JWF353" s="417"/>
      <c r="JWG353" s="417"/>
      <c r="JWH353" s="417"/>
      <c r="JWI353" s="417"/>
      <c r="JWJ353" s="417"/>
      <c r="JWK353" s="417"/>
      <c r="JWL353" s="417"/>
      <c r="JWM353" s="417"/>
      <c r="JWN353" s="417"/>
      <c r="JWO353" s="417"/>
      <c r="JWP353" s="417"/>
      <c r="JWQ353" s="417"/>
      <c r="JWR353" s="417"/>
      <c r="JWS353" s="417"/>
      <c r="JWT353" s="417"/>
      <c r="JWU353" s="417"/>
      <c r="JWV353" s="417"/>
      <c r="JWW353" s="417"/>
      <c r="JWX353" s="417"/>
      <c r="JWY353" s="417"/>
      <c r="JWZ353" s="417"/>
      <c r="JXA353" s="417"/>
      <c r="JXB353" s="417"/>
      <c r="JXC353" s="417"/>
      <c r="JXD353" s="417"/>
      <c r="JXE353" s="417"/>
      <c r="JXF353" s="417"/>
      <c r="JXG353" s="417"/>
      <c r="JXH353" s="417"/>
      <c r="JXI353" s="417"/>
      <c r="JXJ353" s="417"/>
      <c r="JXK353" s="417"/>
      <c r="JXL353" s="417"/>
      <c r="JXM353" s="417"/>
      <c r="JXN353" s="417"/>
      <c r="JXO353" s="417"/>
      <c r="JXP353" s="417"/>
      <c r="JXQ353" s="417"/>
      <c r="JXR353" s="417"/>
      <c r="JXS353" s="417"/>
      <c r="JXT353" s="417"/>
      <c r="JXU353" s="417"/>
      <c r="JXV353" s="417"/>
      <c r="JXW353" s="417"/>
      <c r="JXX353" s="417"/>
      <c r="JXY353" s="417"/>
      <c r="JXZ353" s="417"/>
      <c r="JYA353" s="417"/>
      <c r="JYB353" s="417"/>
      <c r="JYC353" s="417"/>
      <c r="JYD353" s="417"/>
      <c r="JYE353" s="417"/>
      <c r="JYF353" s="417"/>
      <c r="JYG353" s="417"/>
      <c r="JYH353" s="417"/>
      <c r="JYI353" s="417"/>
      <c r="JYJ353" s="417"/>
      <c r="JYK353" s="417"/>
      <c r="JYL353" s="417"/>
      <c r="JYM353" s="417"/>
      <c r="JYN353" s="417"/>
      <c r="JYO353" s="417"/>
      <c r="JYP353" s="417"/>
      <c r="JYQ353" s="417"/>
      <c r="JYR353" s="417"/>
      <c r="JYS353" s="417"/>
      <c r="JYT353" s="417"/>
      <c r="JYU353" s="417"/>
      <c r="JYV353" s="417"/>
      <c r="JYW353" s="417"/>
      <c r="JYX353" s="417"/>
      <c r="JYY353" s="417"/>
      <c r="JYZ353" s="417"/>
      <c r="JZA353" s="417"/>
      <c r="JZB353" s="417"/>
      <c r="JZC353" s="417"/>
      <c r="JZD353" s="417"/>
      <c r="JZE353" s="417"/>
      <c r="JZF353" s="417"/>
      <c r="JZG353" s="417"/>
      <c r="JZH353" s="417"/>
      <c r="JZI353" s="417"/>
      <c r="JZJ353" s="417"/>
      <c r="JZK353" s="417"/>
      <c r="JZL353" s="417"/>
      <c r="JZM353" s="417"/>
      <c r="JZN353" s="417"/>
      <c r="JZO353" s="417"/>
      <c r="JZP353" s="417"/>
      <c r="JZQ353" s="417"/>
      <c r="JZR353" s="417"/>
      <c r="JZS353" s="417"/>
      <c r="JZT353" s="417"/>
      <c r="JZU353" s="417"/>
      <c r="JZV353" s="417"/>
      <c r="JZW353" s="417"/>
      <c r="JZX353" s="417"/>
      <c r="JZY353" s="417"/>
      <c r="JZZ353" s="417"/>
      <c r="KAA353" s="417"/>
      <c r="KAB353" s="417"/>
      <c r="KAC353" s="417"/>
      <c r="KAD353" s="417"/>
      <c r="KAE353" s="417"/>
      <c r="KAF353" s="417"/>
      <c r="KAG353" s="417"/>
      <c r="KAH353" s="417"/>
      <c r="KAI353" s="417"/>
      <c r="KAJ353" s="417"/>
      <c r="KAK353" s="417"/>
      <c r="KAL353" s="417"/>
      <c r="KAM353" s="417"/>
      <c r="KAN353" s="417"/>
      <c r="KAO353" s="417"/>
      <c r="KAP353" s="417"/>
      <c r="KAQ353" s="417"/>
      <c r="KAR353" s="417"/>
      <c r="KAS353" s="417"/>
      <c r="KAT353" s="417"/>
      <c r="KAU353" s="417"/>
      <c r="KAV353" s="417"/>
      <c r="KAW353" s="417"/>
      <c r="KAX353" s="417"/>
      <c r="KAY353" s="417"/>
      <c r="KAZ353" s="417"/>
      <c r="KBA353" s="417"/>
      <c r="KBB353" s="417"/>
      <c r="KBC353" s="417"/>
      <c r="KBD353" s="417"/>
      <c r="KBE353" s="417"/>
      <c r="KBF353" s="417"/>
      <c r="KBG353" s="417"/>
      <c r="KBH353" s="417"/>
      <c r="KBI353" s="417"/>
      <c r="KBJ353" s="417"/>
      <c r="KBK353" s="417"/>
      <c r="KBL353" s="417"/>
      <c r="KBM353" s="417"/>
      <c r="KBN353" s="417"/>
      <c r="KBO353" s="417"/>
      <c r="KBP353" s="417"/>
      <c r="KBQ353" s="417"/>
      <c r="KBR353" s="417"/>
      <c r="KBS353" s="417"/>
      <c r="KBT353" s="417"/>
      <c r="KBU353" s="417"/>
      <c r="KBV353" s="417"/>
      <c r="KBW353" s="417"/>
      <c r="KBX353" s="417"/>
      <c r="KBY353" s="417"/>
      <c r="KBZ353" s="417"/>
      <c r="KCA353" s="417"/>
      <c r="KCB353" s="417"/>
      <c r="KCC353" s="417"/>
      <c r="KCD353" s="417"/>
      <c r="KCE353" s="417"/>
      <c r="KCF353" s="417"/>
      <c r="KCG353" s="417"/>
      <c r="KCH353" s="417"/>
      <c r="KCI353" s="417"/>
      <c r="KCJ353" s="417"/>
      <c r="KCK353" s="417"/>
      <c r="KCL353" s="417"/>
      <c r="KCM353" s="417"/>
      <c r="KCN353" s="417"/>
      <c r="KCO353" s="417"/>
      <c r="KCP353" s="417"/>
      <c r="KCQ353" s="417"/>
      <c r="KCR353" s="417"/>
      <c r="KCS353" s="417"/>
      <c r="KCT353" s="417"/>
      <c r="KCU353" s="417"/>
      <c r="KCV353" s="417"/>
      <c r="KCW353" s="417"/>
      <c r="KCX353" s="417"/>
      <c r="KCY353" s="417"/>
      <c r="KCZ353" s="417"/>
      <c r="KDA353" s="417"/>
      <c r="KDB353" s="417"/>
      <c r="KDC353" s="417"/>
      <c r="KDD353" s="417"/>
      <c r="KDE353" s="417"/>
      <c r="KDF353" s="417"/>
      <c r="KDG353" s="417"/>
      <c r="KDH353" s="417"/>
      <c r="KDI353" s="417"/>
      <c r="KDJ353" s="417"/>
      <c r="KDK353" s="417"/>
      <c r="KDL353" s="417"/>
      <c r="KDM353" s="417"/>
      <c r="KDN353" s="417"/>
      <c r="KDO353" s="417"/>
      <c r="KDP353" s="417"/>
      <c r="KDQ353" s="417"/>
      <c r="KDR353" s="417"/>
      <c r="KDS353" s="417"/>
      <c r="KDT353" s="417"/>
      <c r="KDU353" s="417"/>
      <c r="KDV353" s="417"/>
      <c r="KDW353" s="417"/>
      <c r="KDX353" s="417"/>
      <c r="KDY353" s="417"/>
      <c r="KDZ353" s="417"/>
      <c r="KEA353" s="417"/>
      <c r="KEB353" s="417"/>
      <c r="KEC353" s="417"/>
      <c r="KED353" s="417"/>
      <c r="KEE353" s="417"/>
      <c r="KEF353" s="417"/>
      <c r="KEG353" s="417"/>
      <c r="KEH353" s="417"/>
      <c r="KEI353" s="417"/>
      <c r="KEJ353" s="417"/>
      <c r="KEK353" s="417"/>
      <c r="KEL353" s="417"/>
      <c r="KEM353" s="417"/>
      <c r="KEN353" s="417"/>
      <c r="KEO353" s="417"/>
      <c r="KEP353" s="417"/>
      <c r="KEQ353" s="417"/>
      <c r="KER353" s="417"/>
      <c r="KES353" s="417"/>
      <c r="KET353" s="417"/>
      <c r="KEU353" s="417"/>
      <c r="KEV353" s="417"/>
      <c r="KEW353" s="417"/>
      <c r="KEX353" s="417"/>
      <c r="KEY353" s="417"/>
      <c r="KEZ353" s="417"/>
      <c r="KFA353" s="417"/>
      <c r="KFB353" s="417"/>
      <c r="KFC353" s="417"/>
      <c r="KFD353" s="417"/>
      <c r="KFE353" s="417"/>
      <c r="KFF353" s="417"/>
      <c r="KFG353" s="417"/>
      <c r="KFH353" s="417"/>
      <c r="KFI353" s="417"/>
      <c r="KFJ353" s="417"/>
      <c r="KFK353" s="417"/>
      <c r="KFL353" s="417"/>
      <c r="KFM353" s="417"/>
      <c r="KFN353" s="417"/>
      <c r="KFO353" s="417"/>
      <c r="KFP353" s="417"/>
      <c r="KFQ353" s="417"/>
      <c r="KFR353" s="417"/>
      <c r="KFS353" s="417"/>
      <c r="KFT353" s="417"/>
      <c r="KFU353" s="417"/>
      <c r="KFV353" s="417"/>
      <c r="KFW353" s="417"/>
      <c r="KFX353" s="417"/>
      <c r="KFY353" s="417"/>
      <c r="KFZ353" s="417"/>
      <c r="KGA353" s="417"/>
      <c r="KGB353" s="417"/>
      <c r="KGC353" s="417"/>
      <c r="KGD353" s="417"/>
      <c r="KGE353" s="417"/>
      <c r="KGF353" s="417"/>
      <c r="KGG353" s="417"/>
      <c r="KGH353" s="417"/>
      <c r="KGI353" s="417"/>
      <c r="KGJ353" s="417"/>
      <c r="KGK353" s="417"/>
      <c r="KGL353" s="417"/>
      <c r="KGM353" s="417"/>
      <c r="KGN353" s="417"/>
      <c r="KGO353" s="417"/>
      <c r="KGP353" s="417"/>
      <c r="KGQ353" s="417"/>
      <c r="KGR353" s="417"/>
      <c r="KGS353" s="417"/>
      <c r="KGT353" s="417"/>
      <c r="KGU353" s="417"/>
      <c r="KGV353" s="417"/>
      <c r="KGW353" s="417"/>
      <c r="KGX353" s="417"/>
      <c r="KGY353" s="417"/>
      <c r="KGZ353" s="417"/>
      <c r="KHA353" s="417"/>
      <c r="KHB353" s="417"/>
      <c r="KHC353" s="417"/>
      <c r="KHD353" s="417"/>
      <c r="KHE353" s="417"/>
      <c r="KHF353" s="417"/>
      <c r="KHG353" s="417"/>
      <c r="KHH353" s="417"/>
      <c r="KHI353" s="417"/>
      <c r="KHJ353" s="417"/>
      <c r="KHK353" s="417"/>
      <c r="KHL353" s="417"/>
      <c r="KHM353" s="417"/>
      <c r="KHN353" s="417"/>
      <c r="KHO353" s="417"/>
      <c r="KHP353" s="417"/>
      <c r="KHQ353" s="417"/>
      <c r="KHR353" s="417"/>
      <c r="KHS353" s="417"/>
      <c r="KHT353" s="417"/>
      <c r="KHU353" s="417"/>
      <c r="KHV353" s="417"/>
      <c r="KHW353" s="417"/>
      <c r="KHX353" s="417"/>
      <c r="KHY353" s="417"/>
      <c r="KHZ353" s="417"/>
      <c r="KIA353" s="417"/>
      <c r="KIB353" s="417"/>
      <c r="KIC353" s="417"/>
      <c r="KID353" s="417"/>
      <c r="KIE353" s="417"/>
      <c r="KIF353" s="417"/>
      <c r="KIG353" s="417"/>
      <c r="KIH353" s="417"/>
      <c r="KII353" s="417"/>
      <c r="KIJ353" s="417"/>
      <c r="KIK353" s="417"/>
      <c r="KIL353" s="417"/>
      <c r="KIM353" s="417"/>
      <c r="KIN353" s="417"/>
      <c r="KIO353" s="417"/>
      <c r="KIP353" s="417"/>
      <c r="KIQ353" s="417"/>
      <c r="KIR353" s="417"/>
      <c r="KIS353" s="417"/>
      <c r="KIT353" s="417"/>
      <c r="KIU353" s="417"/>
      <c r="KIV353" s="417"/>
      <c r="KIW353" s="417"/>
      <c r="KIX353" s="417"/>
      <c r="KIY353" s="417"/>
      <c r="KIZ353" s="417"/>
      <c r="KJA353" s="417"/>
      <c r="KJB353" s="417"/>
      <c r="KJC353" s="417"/>
      <c r="KJD353" s="417"/>
      <c r="KJE353" s="417"/>
      <c r="KJF353" s="417"/>
      <c r="KJG353" s="417"/>
      <c r="KJH353" s="417"/>
      <c r="KJI353" s="417"/>
      <c r="KJJ353" s="417"/>
      <c r="KJK353" s="417"/>
      <c r="KJL353" s="417"/>
      <c r="KJM353" s="417"/>
      <c r="KJN353" s="417"/>
      <c r="KJO353" s="417"/>
      <c r="KJP353" s="417"/>
      <c r="KJQ353" s="417"/>
      <c r="KJR353" s="417"/>
      <c r="KJS353" s="417"/>
      <c r="KJT353" s="417"/>
      <c r="KJU353" s="417"/>
      <c r="KJV353" s="417"/>
      <c r="KJW353" s="417"/>
      <c r="KJX353" s="417"/>
      <c r="KJY353" s="417"/>
      <c r="KJZ353" s="417"/>
      <c r="KKA353" s="417"/>
      <c r="KKB353" s="417"/>
      <c r="KKC353" s="417"/>
      <c r="KKD353" s="417"/>
      <c r="KKE353" s="417"/>
      <c r="KKF353" s="417"/>
      <c r="KKG353" s="417"/>
      <c r="KKH353" s="417"/>
      <c r="KKI353" s="417"/>
      <c r="KKJ353" s="417"/>
      <c r="KKK353" s="417"/>
      <c r="KKL353" s="417"/>
      <c r="KKM353" s="417"/>
      <c r="KKN353" s="417"/>
      <c r="KKO353" s="417"/>
      <c r="KKP353" s="417"/>
      <c r="KKQ353" s="417"/>
      <c r="KKR353" s="417"/>
      <c r="KKS353" s="417"/>
      <c r="KKT353" s="417"/>
      <c r="KKU353" s="417"/>
      <c r="KKV353" s="417"/>
      <c r="KKW353" s="417"/>
      <c r="KKX353" s="417"/>
      <c r="KKY353" s="417"/>
      <c r="KKZ353" s="417"/>
      <c r="KLA353" s="417"/>
      <c r="KLB353" s="417"/>
      <c r="KLC353" s="417"/>
      <c r="KLD353" s="417"/>
      <c r="KLE353" s="417"/>
      <c r="KLF353" s="417"/>
      <c r="KLG353" s="417"/>
      <c r="KLH353" s="417"/>
      <c r="KLI353" s="417"/>
      <c r="KLJ353" s="417"/>
      <c r="KLK353" s="417"/>
      <c r="KLL353" s="417"/>
      <c r="KLM353" s="417"/>
      <c r="KLN353" s="417"/>
      <c r="KLO353" s="417"/>
      <c r="KLP353" s="417"/>
      <c r="KLQ353" s="417"/>
      <c r="KLR353" s="417"/>
      <c r="KLS353" s="417"/>
      <c r="KLT353" s="417"/>
      <c r="KLU353" s="417"/>
      <c r="KLV353" s="417"/>
      <c r="KLW353" s="417"/>
      <c r="KLX353" s="417"/>
      <c r="KLY353" s="417"/>
      <c r="KLZ353" s="417"/>
      <c r="KMA353" s="417"/>
      <c r="KMB353" s="417"/>
      <c r="KMC353" s="417"/>
      <c r="KMD353" s="417"/>
      <c r="KME353" s="417"/>
      <c r="KMF353" s="417"/>
      <c r="KMG353" s="417"/>
      <c r="KMH353" s="417"/>
      <c r="KMI353" s="417"/>
      <c r="KMJ353" s="417"/>
      <c r="KMK353" s="417"/>
      <c r="KML353" s="417"/>
      <c r="KMM353" s="417"/>
      <c r="KMN353" s="417"/>
      <c r="KMO353" s="417"/>
      <c r="KMP353" s="417"/>
      <c r="KMQ353" s="417"/>
      <c r="KMR353" s="417"/>
      <c r="KMS353" s="417"/>
      <c r="KMT353" s="417"/>
      <c r="KMU353" s="417"/>
      <c r="KMV353" s="417"/>
      <c r="KMW353" s="417"/>
      <c r="KMX353" s="417"/>
      <c r="KMY353" s="417"/>
      <c r="KMZ353" s="417"/>
      <c r="KNA353" s="417"/>
      <c r="KNB353" s="417"/>
      <c r="KNC353" s="417"/>
      <c r="KND353" s="417"/>
      <c r="KNE353" s="417"/>
      <c r="KNF353" s="417"/>
      <c r="KNG353" s="417"/>
      <c r="KNH353" s="417"/>
      <c r="KNI353" s="417"/>
      <c r="KNJ353" s="417"/>
      <c r="KNK353" s="417"/>
      <c r="KNL353" s="417"/>
      <c r="KNM353" s="417"/>
      <c r="KNN353" s="417"/>
      <c r="KNO353" s="417"/>
      <c r="KNP353" s="417"/>
      <c r="KNQ353" s="417"/>
      <c r="KNR353" s="417"/>
      <c r="KNS353" s="417"/>
      <c r="KNT353" s="417"/>
      <c r="KNU353" s="417"/>
      <c r="KNV353" s="417"/>
      <c r="KNW353" s="417"/>
      <c r="KNX353" s="417"/>
      <c r="KNY353" s="417"/>
      <c r="KNZ353" s="417"/>
      <c r="KOA353" s="417"/>
      <c r="KOB353" s="417"/>
      <c r="KOC353" s="417"/>
      <c r="KOD353" s="417"/>
      <c r="KOE353" s="417"/>
      <c r="KOF353" s="417"/>
      <c r="KOG353" s="417"/>
      <c r="KOH353" s="417"/>
      <c r="KOI353" s="417"/>
      <c r="KOJ353" s="417"/>
      <c r="KOK353" s="417"/>
      <c r="KOL353" s="417"/>
      <c r="KOM353" s="417"/>
      <c r="KON353" s="417"/>
      <c r="KOO353" s="417"/>
      <c r="KOP353" s="417"/>
      <c r="KOQ353" s="417"/>
      <c r="KOR353" s="417"/>
      <c r="KOS353" s="417"/>
      <c r="KOT353" s="417"/>
      <c r="KOU353" s="417"/>
      <c r="KOV353" s="417"/>
      <c r="KOW353" s="417"/>
      <c r="KOX353" s="417"/>
      <c r="KOY353" s="417"/>
      <c r="KOZ353" s="417"/>
      <c r="KPA353" s="417"/>
      <c r="KPB353" s="417"/>
      <c r="KPC353" s="417"/>
      <c r="KPD353" s="417"/>
      <c r="KPE353" s="417"/>
      <c r="KPF353" s="417"/>
      <c r="KPG353" s="417"/>
      <c r="KPH353" s="417"/>
      <c r="KPI353" s="417"/>
      <c r="KPJ353" s="417"/>
      <c r="KPK353" s="417"/>
      <c r="KPL353" s="417"/>
      <c r="KPM353" s="417"/>
      <c r="KPN353" s="417"/>
      <c r="KPO353" s="417"/>
      <c r="KPP353" s="417"/>
      <c r="KPQ353" s="417"/>
      <c r="KPR353" s="417"/>
      <c r="KPS353" s="417"/>
      <c r="KPT353" s="417"/>
      <c r="KPU353" s="417"/>
      <c r="KPV353" s="417"/>
      <c r="KPW353" s="417"/>
      <c r="KPX353" s="417"/>
      <c r="KPY353" s="417"/>
      <c r="KPZ353" s="417"/>
      <c r="KQA353" s="417"/>
      <c r="KQB353" s="417"/>
      <c r="KQC353" s="417"/>
      <c r="KQD353" s="417"/>
      <c r="KQE353" s="417"/>
      <c r="KQF353" s="417"/>
      <c r="KQG353" s="417"/>
      <c r="KQH353" s="417"/>
      <c r="KQI353" s="417"/>
      <c r="KQJ353" s="417"/>
      <c r="KQK353" s="417"/>
      <c r="KQL353" s="417"/>
      <c r="KQM353" s="417"/>
      <c r="KQN353" s="417"/>
      <c r="KQO353" s="417"/>
      <c r="KQP353" s="417"/>
      <c r="KQQ353" s="417"/>
      <c r="KQR353" s="417"/>
      <c r="KQS353" s="417"/>
      <c r="KQT353" s="417"/>
      <c r="KQU353" s="417"/>
      <c r="KQV353" s="417"/>
      <c r="KQW353" s="417"/>
      <c r="KQX353" s="417"/>
      <c r="KQY353" s="417"/>
      <c r="KQZ353" s="417"/>
      <c r="KRA353" s="417"/>
      <c r="KRB353" s="417"/>
      <c r="KRC353" s="417"/>
      <c r="KRD353" s="417"/>
      <c r="KRE353" s="417"/>
      <c r="KRF353" s="417"/>
      <c r="KRG353" s="417"/>
      <c r="KRH353" s="417"/>
      <c r="KRI353" s="417"/>
      <c r="KRJ353" s="417"/>
      <c r="KRK353" s="417"/>
      <c r="KRL353" s="417"/>
      <c r="KRM353" s="417"/>
      <c r="KRN353" s="417"/>
      <c r="KRO353" s="417"/>
      <c r="KRP353" s="417"/>
      <c r="KRQ353" s="417"/>
      <c r="KRR353" s="417"/>
      <c r="KRS353" s="417"/>
      <c r="KRT353" s="417"/>
      <c r="KRU353" s="417"/>
      <c r="KRV353" s="417"/>
      <c r="KRW353" s="417"/>
      <c r="KRX353" s="417"/>
      <c r="KRY353" s="417"/>
      <c r="KRZ353" s="417"/>
      <c r="KSA353" s="417"/>
      <c r="KSB353" s="417"/>
      <c r="KSC353" s="417"/>
      <c r="KSD353" s="417"/>
      <c r="KSE353" s="417"/>
      <c r="KSF353" s="417"/>
      <c r="KSG353" s="417"/>
      <c r="KSH353" s="417"/>
      <c r="KSI353" s="417"/>
      <c r="KSJ353" s="417"/>
      <c r="KSK353" s="417"/>
      <c r="KSL353" s="417"/>
      <c r="KSM353" s="417"/>
      <c r="KSN353" s="417"/>
      <c r="KSO353" s="417"/>
      <c r="KSP353" s="417"/>
      <c r="KSQ353" s="417"/>
      <c r="KSR353" s="417"/>
      <c r="KSS353" s="417"/>
      <c r="KST353" s="417"/>
      <c r="KSU353" s="417"/>
      <c r="KSV353" s="417"/>
      <c r="KSW353" s="417"/>
      <c r="KSX353" s="417"/>
      <c r="KSY353" s="417"/>
      <c r="KSZ353" s="417"/>
      <c r="KTA353" s="417"/>
      <c r="KTB353" s="417"/>
      <c r="KTC353" s="417"/>
      <c r="KTD353" s="417"/>
      <c r="KTE353" s="417"/>
      <c r="KTF353" s="417"/>
      <c r="KTG353" s="417"/>
      <c r="KTH353" s="417"/>
      <c r="KTI353" s="417"/>
      <c r="KTJ353" s="417"/>
      <c r="KTK353" s="417"/>
      <c r="KTL353" s="417"/>
      <c r="KTM353" s="417"/>
      <c r="KTN353" s="417"/>
      <c r="KTO353" s="417"/>
      <c r="KTP353" s="417"/>
      <c r="KTQ353" s="417"/>
      <c r="KTR353" s="417"/>
      <c r="KTS353" s="417"/>
      <c r="KTT353" s="417"/>
      <c r="KTU353" s="417"/>
      <c r="KTV353" s="417"/>
      <c r="KTW353" s="417"/>
      <c r="KTX353" s="417"/>
      <c r="KTY353" s="417"/>
      <c r="KTZ353" s="417"/>
      <c r="KUA353" s="417"/>
      <c r="KUB353" s="417"/>
      <c r="KUC353" s="417"/>
      <c r="KUD353" s="417"/>
      <c r="KUE353" s="417"/>
      <c r="KUF353" s="417"/>
      <c r="KUG353" s="417"/>
      <c r="KUH353" s="417"/>
      <c r="KUI353" s="417"/>
      <c r="KUJ353" s="417"/>
      <c r="KUK353" s="417"/>
      <c r="KUL353" s="417"/>
      <c r="KUM353" s="417"/>
      <c r="KUN353" s="417"/>
      <c r="KUO353" s="417"/>
      <c r="KUP353" s="417"/>
      <c r="KUQ353" s="417"/>
      <c r="KUR353" s="417"/>
      <c r="KUS353" s="417"/>
      <c r="KUT353" s="417"/>
      <c r="KUU353" s="417"/>
      <c r="KUV353" s="417"/>
      <c r="KUW353" s="417"/>
      <c r="KUX353" s="417"/>
      <c r="KUY353" s="417"/>
      <c r="KUZ353" s="417"/>
      <c r="KVA353" s="417"/>
      <c r="KVB353" s="417"/>
      <c r="KVC353" s="417"/>
      <c r="KVD353" s="417"/>
      <c r="KVE353" s="417"/>
      <c r="KVF353" s="417"/>
      <c r="KVG353" s="417"/>
      <c r="KVH353" s="417"/>
      <c r="KVI353" s="417"/>
      <c r="KVJ353" s="417"/>
      <c r="KVK353" s="417"/>
      <c r="KVL353" s="417"/>
      <c r="KVM353" s="417"/>
      <c r="KVN353" s="417"/>
      <c r="KVO353" s="417"/>
      <c r="KVP353" s="417"/>
      <c r="KVQ353" s="417"/>
      <c r="KVR353" s="417"/>
      <c r="KVS353" s="417"/>
      <c r="KVT353" s="417"/>
      <c r="KVU353" s="417"/>
      <c r="KVV353" s="417"/>
      <c r="KVW353" s="417"/>
      <c r="KVX353" s="417"/>
      <c r="KVY353" s="417"/>
      <c r="KVZ353" s="417"/>
      <c r="KWA353" s="417"/>
      <c r="KWB353" s="417"/>
      <c r="KWC353" s="417"/>
      <c r="KWD353" s="417"/>
      <c r="KWE353" s="417"/>
      <c r="KWF353" s="417"/>
      <c r="KWG353" s="417"/>
      <c r="KWH353" s="417"/>
      <c r="KWI353" s="417"/>
      <c r="KWJ353" s="417"/>
      <c r="KWK353" s="417"/>
      <c r="KWL353" s="417"/>
      <c r="KWM353" s="417"/>
      <c r="KWN353" s="417"/>
      <c r="KWO353" s="417"/>
      <c r="KWP353" s="417"/>
      <c r="KWQ353" s="417"/>
      <c r="KWR353" s="417"/>
      <c r="KWS353" s="417"/>
      <c r="KWT353" s="417"/>
      <c r="KWU353" s="417"/>
      <c r="KWV353" s="417"/>
      <c r="KWW353" s="417"/>
      <c r="KWX353" s="417"/>
      <c r="KWY353" s="417"/>
      <c r="KWZ353" s="417"/>
      <c r="KXA353" s="417"/>
      <c r="KXB353" s="417"/>
      <c r="KXC353" s="417"/>
      <c r="KXD353" s="417"/>
      <c r="KXE353" s="417"/>
      <c r="KXF353" s="417"/>
      <c r="KXG353" s="417"/>
      <c r="KXH353" s="417"/>
      <c r="KXI353" s="417"/>
      <c r="KXJ353" s="417"/>
      <c r="KXK353" s="417"/>
      <c r="KXL353" s="417"/>
      <c r="KXM353" s="417"/>
      <c r="KXN353" s="417"/>
      <c r="KXO353" s="417"/>
      <c r="KXP353" s="417"/>
      <c r="KXQ353" s="417"/>
      <c r="KXR353" s="417"/>
      <c r="KXS353" s="417"/>
      <c r="KXT353" s="417"/>
      <c r="KXU353" s="417"/>
      <c r="KXV353" s="417"/>
      <c r="KXW353" s="417"/>
      <c r="KXX353" s="417"/>
      <c r="KXY353" s="417"/>
      <c r="KXZ353" s="417"/>
      <c r="KYA353" s="417"/>
      <c r="KYB353" s="417"/>
      <c r="KYC353" s="417"/>
      <c r="KYD353" s="417"/>
      <c r="KYE353" s="417"/>
      <c r="KYF353" s="417"/>
      <c r="KYG353" s="417"/>
      <c r="KYH353" s="417"/>
      <c r="KYI353" s="417"/>
      <c r="KYJ353" s="417"/>
      <c r="KYK353" s="417"/>
      <c r="KYL353" s="417"/>
      <c r="KYM353" s="417"/>
      <c r="KYN353" s="417"/>
      <c r="KYO353" s="417"/>
      <c r="KYP353" s="417"/>
      <c r="KYQ353" s="417"/>
      <c r="KYR353" s="417"/>
      <c r="KYS353" s="417"/>
      <c r="KYT353" s="417"/>
      <c r="KYU353" s="417"/>
      <c r="KYV353" s="417"/>
      <c r="KYW353" s="417"/>
      <c r="KYX353" s="417"/>
      <c r="KYY353" s="417"/>
      <c r="KYZ353" s="417"/>
      <c r="KZA353" s="417"/>
      <c r="KZB353" s="417"/>
      <c r="KZC353" s="417"/>
      <c r="KZD353" s="417"/>
      <c r="KZE353" s="417"/>
      <c r="KZF353" s="417"/>
      <c r="KZG353" s="417"/>
      <c r="KZH353" s="417"/>
      <c r="KZI353" s="417"/>
      <c r="KZJ353" s="417"/>
      <c r="KZK353" s="417"/>
      <c r="KZL353" s="417"/>
      <c r="KZM353" s="417"/>
      <c r="KZN353" s="417"/>
      <c r="KZO353" s="417"/>
      <c r="KZP353" s="417"/>
      <c r="KZQ353" s="417"/>
      <c r="KZR353" s="417"/>
      <c r="KZS353" s="417"/>
      <c r="KZT353" s="417"/>
      <c r="KZU353" s="417"/>
      <c r="KZV353" s="417"/>
      <c r="KZW353" s="417"/>
      <c r="KZX353" s="417"/>
      <c r="KZY353" s="417"/>
      <c r="KZZ353" s="417"/>
      <c r="LAA353" s="417"/>
      <c r="LAB353" s="417"/>
      <c r="LAC353" s="417"/>
      <c r="LAD353" s="417"/>
      <c r="LAE353" s="417"/>
      <c r="LAF353" s="417"/>
      <c r="LAG353" s="417"/>
      <c r="LAH353" s="417"/>
      <c r="LAI353" s="417"/>
      <c r="LAJ353" s="417"/>
      <c r="LAK353" s="417"/>
      <c r="LAL353" s="417"/>
      <c r="LAM353" s="417"/>
      <c r="LAN353" s="417"/>
      <c r="LAO353" s="417"/>
      <c r="LAP353" s="417"/>
      <c r="LAQ353" s="417"/>
      <c r="LAR353" s="417"/>
      <c r="LAS353" s="417"/>
      <c r="LAT353" s="417"/>
      <c r="LAU353" s="417"/>
      <c r="LAV353" s="417"/>
      <c r="LAW353" s="417"/>
      <c r="LAX353" s="417"/>
      <c r="LAY353" s="417"/>
      <c r="LAZ353" s="417"/>
      <c r="LBA353" s="417"/>
      <c r="LBB353" s="417"/>
      <c r="LBC353" s="417"/>
      <c r="LBD353" s="417"/>
      <c r="LBE353" s="417"/>
      <c r="LBF353" s="417"/>
      <c r="LBG353" s="417"/>
      <c r="LBH353" s="417"/>
      <c r="LBI353" s="417"/>
      <c r="LBJ353" s="417"/>
      <c r="LBK353" s="417"/>
      <c r="LBL353" s="417"/>
      <c r="LBM353" s="417"/>
      <c r="LBN353" s="417"/>
      <c r="LBO353" s="417"/>
      <c r="LBP353" s="417"/>
      <c r="LBQ353" s="417"/>
      <c r="LBR353" s="417"/>
      <c r="LBS353" s="417"/>
      <c r="LBT353" s="417"/>
      <c r="LBU353" s="417"/>
      <c r="LBV353" s="417"/>
      <c r="LBW353" s="417"/>
      <c r="LBX353" s="417"/>
      <c r="LBY353" s="417"/>
      <c r="LBZ353" s="417"/>
      <c r="LCA353" s="417"/>
      <c r="LCB353" s="417"/>
      <c r="LCC353" s="417"/>
      <c r="LCD353" s="417"/>
      <c r="LCE353" s="417"/>
      <c r="LCF353" s="417"/>
      <c r="LCG353" s="417"/>
      <c r="LCH353" s="417"/>
      <c r="LCI353" s="417"/>
      <c r="LCJ353" s="417"/>
      <c r="LCK353" s="417"/>
      <c r="LCL353" s="417"/>
      <c r="LCM353" s="417"/>
      <c r="LCN353" s="417"/>
      <c r="LCO353" s="417"/>
      <c r="LCP353" s="417"/>
      <c r="LCQ353" s="417"/>
      <c r="LCR353" s="417"/>
      <c r="LCS353" s="417"/>
      <c r="LCT353" s="417"/>
      <c r="LCU353" s="417"/>
      <c r="LCV353" s="417"/>
      <c r="LCW353" s="417"/>
      <c r="LCX353" s="417"/>
      <c r="LCY353" s="417"/>
      <c r="LCZ353" s="417"/>
      <c r="LDA353" s="417"/>
      <c r="LDB353" s="417"/>
      <c r="LDC353" s="417"/>
      <c r="LDD353" s="417"/>
      <c r="LDE353" s="417"/>
      <c r="LDF353" s="417"/>
      <c r="LDG353" s="417"/>
      <c r="LDH353" s="417"/>
      <c r="LDI353" s="417"/>
      <c r="LDJ353" s="417"/>
      <c r="LDK353" s="417"/>
      <c r="LDL353" s="417"/>
      <c r="LDM353" s="417"/>
      <c r="LDN353" s="417"/>
      <c r="LDO353" s="417"/>
      <c r="LDP353" s="417"/>
      <c r="LDQ353" s="417"/>
      <c r="LDR353" s="417"/>
      <c r="LDS353" s="417"/>
      <c r="LDT353" s="417"/>
      <c r="LDU353" s="417"/>
      <c r="LDV353" s="417"/>
      <c r="LDW353" s="417"/>
      <c r="LDX353" s="417"/>
      <c r="LDY353" s="417"/>
      <c r="LDZ353" s="417"/>
      <c r="LEA353" s="417"/>
      <c r="LEB353" s="417"/>
      <c r="LEC353" s="417"/>
      <c r="LED353" s="417"/>
      <c r="LEE353" s="417"/>
      <c r="LEF353" s="417"/>
      <c r="LEG353" s="417"/>
      <c r="LEH353" s="417"/>
      <c r="LEI353" s="417"/>
      <c r="LEJ353" s="417"/>
      <c r="LEK353" s="417"/>
      <c r="LEL353" s="417"/>
      <c r="LEM353" s="417"/>
      <c r="LEN353" s="417"/>
      <c r="LEO353" s="417"/>
      <c r="LEP353" s="417"/>
      <c r="LEQ353" s="417"/>
      <c r="LER353" s="417"/>
      <c r="LES353" s="417"/>
      <c r="LET353" s="417"/>
      <c r="LEU353" s="417"/>
      <c r="LEV353" s="417"/>
      <c r="LEW353" s="417"/>
      <c r="LEX353" s="417"/>
      <c r="LEY353" s="417"/>
      <c r="LEZ353" s="417"/>
      <c r="LFA353" s="417"/>
      <c r="LFB353" s="417"/>
      <c r="LFC353" s="417"/>
      <c r="LFD353" s="417"/>
      <c r="LFE353" s="417"/>
      <c r="LFF353" s="417"/>
      <c r="LFG353" s="417"/>
      <c r="LFH353" s="417"/>
      <c r="LFI353" s="417"/>
      <c r="LFJ353" s="417"/>
      <c r="LFK353" s="417"/>
      <c r="LFL353" s="417"/>
      <c r="LFM353" s="417"/>
      <c r="LFN353" s="417"/>
      <c r="LFO353" s="417"/>
      <c r="LFP353" s="417"/>
      <c r="LFQ353" s="417"/>
      <c r="LFR353" s="417"/>
      <c r="LFS353" s="417"/>
      <c r="LFT353" s="417"/>
      <c r="LFU353" s="417"/>
      <c r="LFV353" s="417"/>
      <c r="LFW353" s="417"/>
      <c r="LFX353" s="417"/>
      <c r="LFY353" s="417"/>
      <c r="LFZ353" s="417"/>
      <c r="LGA353" s="417"/>
      <c r="LGB353" s="417"/>
      <c r="LGC353" s="417"/>
      <c r="LGD353" s="417"/>
      <c r="LGE353" s="417"/>
      <c r="LGF353" s="417"/>
      <c r="LGG353" s="417"/>
      <c r="LGH353" s="417"/>
      <c r="LGI353" s="417"/>
      <c r="LGJ353" s="417"/>
      <c r="LGK353" s="417"/>
      <c r="LGL353" s="417"/>
      <c r="LGM353" s="417"/>
      <c r="LGN353" s="417"/>
      <c r="LGO353" s="417"/>
      <c r="LGP353" s="417"/>
      <c r="LGQ353" s="417"/>
      <c r="LGR353" s="417"/>
      <c r="LGS353" s="417"/>
      <c r="LGT353" s="417"/>
      <c r="LGU353" s="417"/>
      <c r="LGV353" s="417"/>
      <c r="LGW353" s="417"/>
      <c r="LGX353" s="417"/>
      <c r="LGY353" s="417"/>
      <c r="LGZ353" s="417"/>
      <c r="LHA353" s="417"/>
      <c r="LHB353" s="417"/>
      <c r="LHC353" s="417"/>
      <c r="LHD353" s="417"/>
      <c r="LHE353" s="417"/>
      <c r="LHF353" s="417"/>
      <c r="LHG353" s="417"/>
      <c r="LHH353" s="417"/>
      <c r="LHI353" s="417"/>
      <c r="LHJ353" s="417"/>
      <c r="LHK353" s="417"/>
      <c r="LHL353" s="417"/>
      <c r="LHM353" s="417"/>
      <c r="LHN353" s="417"/>
      <c r="LHO353" s="417"/>
      <c r="LHP353" s="417"/>
      <c r="LHQ353" s="417"/>
      <c r="LHR353" s="417"/>
      <c r="LHS353" s="417"/>
      <c r="LHT353" s="417"/>
      <c r="LHU353" s="417"/>
      <c r="LHV353" s="417"/>
      <c r="LHW353" s="417"/>
      <c r="LHX353" s="417"/>
      <c r="LHY353" s="417"/>
      <c r="LHZ353" s="417"/>
      <c r="LIA353" s="417"/>
      <c r="LIB353" s="417"/>
      <c r="LIC353" s="417"/>
      <c r="LID353" s="417"/>
      <c r="LIE353" s="417"/>
      <c r="LIF353" s="417"/>
      <c r="LIG353" s="417"/>
      <c r="LIH353" s="417"/>
      <c r="LII353" s="417"/>
      <c r="LIJ353" s="417"/>
      <c r="LIK353" s="417"/>
      <c r="LIL353" s="417"/>
      <c r="LIM353" s="417"/>
      <c r="LIN353" s="417"/>
      <c r="LIO353" s="417"/>
      <c r="LIP353" s="417"/>
      <c r="LIQ353" s="417"/>
      <c r="LIR353" s="417"/>
      <c r="LIS353" s="417"/>
      <c r="LIT353" s="417"/>
      <c r="LIU353" s="417"/>
      <c r="LIV353" s="417"/>
      <c r="LIW353" s="417"/>
      <c r="LIX353" s="417"/>
      <c r="LIY353" s="417"/>
      <c r="LIZ353" s="417"/>
      <c r="LJA353" s="417"/>
      <c r="LJB353" s="417"/>
      <c r="LJC353" s="417"/>
      <c r="LJD353" s="417"/>
      <c r="LJE353" s="417"/>
      <c r="LJF353" s="417"/>
      <c r="LJG353" s="417"/>
      <c r="LJH353" s="417"/>
      <c r="LJI353" s="417"/>
      <c r="LJJ353" s="417"/>
      <c r="LJK353" s="417"/>
      <c r="LJL353" s="417"/>
      <c r="LJM353" s="417"/>
      <c r="LJN353" s="417"/>
      <c r="LJO353" s="417"/>
      <c r="LJP353" s="417"/>
      <c r="LJQ353" s="417"/>
      <c r="LJR353" s="417"/>
      <c r="LJS353" s="417"/>
      <c r="LJT353" s="417"/>
      <c r="LJU353" s="417"/>
      <c r="LJV353" s="417"/>
      <c r="LJW353" s="417"/>
      <c r="LJX353" s="417"/>
      <c r="LJY353" s="417"/>
      <c r="LJZ353" s="417"/>
      <c r="LKA353" s="417"/>
      <c r="LKB353" s="417"/>
      <c r="LKC353" s="417"/>
      <c r="LKD353" s="417"/>
      <c r="LKE353" s="417"/>
      <c r="LKF353" s="417"/>
      <c r="LKG353" s="417"/>
      <c r="LKH353" s="417"/>
      <c r="LKI353" s="417"/>
      <c r="LKJ353" s="417"/>
      <c r="LKK353" s="417"/>
      <c r="LKL353" s="417"/>
      <c r="LKM353" s="417"/>
      <c r="LKN353" s="417"/>
      <c r="LKO353" s="417"/>
      <c r="LKP353" s="417"/>
      <c r="LKQ353" s="417"/>
      <c r="LKR353" s="417"/>
      <c r="LKS353" s="417"/>
      <c r="LKT353" s="417"/>
      <c r="LKU353" s="417"/>
      <c r="LKV353" s="417"/>
      <c r="LKW353" s="417"/>
      <c r="LKX353" s="417"/>
      <c r="LKY353" s="417"/>
      <c r="LKZ353" s="417"/>
      <c r="LLA353" s="417"/>
      <c r="LLB353" s="417"/>
      <c r="LLC353" s="417"/>
      <c r="LLD353" s="417"/>
      <c r="LLE353" s="417"/>
      <c r="LLF353" s="417"/>
      <c r="LLG353" s="417"/>
      <c r="LLH353" s="417"/>
      <c r="LLI353" s="417"/>
      <c r="LLJ353" s="417"/>
      <c r="LLK353" s="417"/>
      <c r="LLL353" s="417"/>
      <c r="LLM353" s="417"/>
      <c r="LLN353" s="417"/>
      <c r="LLO353" s="417"/>
      <c r="LLP353" s="417"/>
      <c r="LLQ353" s="417"/>
      <c r="LLR353" s="417"/>
      <c r="LLS353" s="417"/>
      <c r="LLT353" s="417"/>
      <c r="LLU353" s="417"/>
      <c r="LLV353" s="417"/>
      <c r="LLW353" s="417"/>
      <c r="LLX353" s="417"/>
      <c r="LLY353" s="417"/>
      <c r="LLZ353" s="417"/>
      <c r="LMA353" s="417"/>
      <c r="LMB353" s="417"/>
      <c r="LMC353" s="417"/>
      <c r="LMD353" s="417"/>
      <c r="LME353" s="417"/>
      <c r="LMF353" s="417"/>
      <c r="LMG353" s="417"/>
      <c r="LMH353" s="417"/>
      <c r="LMI353" s="417"/>
      <c r="LMJ353" s="417"/>
      <c r="LMK353" s="417"/>
      <c r="LML353" s="417"/>
      <c r="LMM353" s="417"/>
      <c r="LMN353" s="417"/>
      <c r="LMO353" s="417"/>
      <c r="LMP353" s="417"/>
      <c r="LMQ353" s="417"/>
      <c r="LMR353" s="417"/>
      <c r="LMS353" s="417"/>
      <c r="LMT353" s="417"/>
      <c r="LMU353" s="417"/>
      <c r="LMV353" s="417"/>
      <c r="LMW353" s="417"/>
      <c r="LMX353" s="417"/>
      <c r="LMY353" s="417"/>
      <c r="LMZ353" s="417"/>
      <c r="LNA353" s="417"/>
      <c r="LNB353" s="417"/>
      <c r="LNC353" s="417"/>
      <c r="LND353" s="417"/>
      <c r="LNE353" s="417"/>
      <c r="LNF353" s="417"/>
      <c r="LNG353" s="417"/>
      <c r="LNH353" s="417"/>
      <c r="LNI353" s="417"/>
      <c r="LNJ353" s="417"/>
      <c r="LNK353" s="417"/>
      <c r="LNL353" s="417"/>
      <c r="LNM353" s="417"/>
      <c r="LNN353" s="417"/>
      <c r="LNO353" s="417"/>
      <c r="LNP353" s="417"/>
      <c r="LNQ353" s="417"/>
      <c r="LNR353" s="417"/>
      <c r="LNS353" s="417"/>
      <c r="LNT353" s="417"/>
      <c r="LNU353" s="417"/>
      <c r="LNV353" s="417"/>
      <c r="LNW353" s="417"/>
      <c r="LNX353" s="417"/>
      <c r="LNY353" s="417"/>
      <c r="LNZ353" s="417"/>
      <c r="LOA353" s="417"/>
      <c r="LOB353" s="417"/>
      <c r="LOC353" s="417"/>
      <c r="LOD353" s="417"/>
      <c r="LOE353" s="417"/>
      <c r="LOF353" s="417"/>
      <c r="LOG353" s="417"/>
      <c r="LOH353" s="417"/>
      <c r="LOI353" s="417"/>
      <c r="LOJ353" s="417"/>
      <c r="LOK353" s="417"/>
      <c r="LOL353" s="417"/>
      <c r="LOM353" s="417"/>
      <c r="LON353" s="417"/>
      <c r="LOO353" s="417"/>
      <c r="LOP353" s="417"/>
      <c r="LOQ353" s="417"/>
      <c r="LOR353" s="417"/>
      <c r="LOS353" s="417"/>
      <c r="LOT353" s="417"/>
      <c r="LOU353" s="417"/>
      <c r="LOV353" s="417"/>
      <c r="LOW353" s="417"/>
      <c r="LOX353" s="417"/>
      <c r="LOY353" s="417"/>
      <c r="LOZ353" s="417"/>
      <c r="LPA353" s="417"/>
      <c r="LPB353" s="417"/>
      <c r="LPC353" s="417"/>
      <c r="LPD353" s="417"/>
      <c r="LPE353" s="417"/>
      <c r="LPF353" s="417"/>
      <c r="LPG353" s="417"/>
      <c r="LPH353" s="417"/>
      <c r="LPI353" s="417"/>
      <c r="LPJ353" s="417"/>
      <c r="LPK353" s="417"/>
      <c r="LPL353" s="417"/>
      <c r="LPM353" s="417"/>
      <c r="LPN353" s="417"/>
      <c r="LPO353" s="417"/>
      <c r="LPP353" s="417"/>
      <c r="LPQ353" s="417"/>
      <c r="LPR353" s="417"/>
      <c r="LPS353" s="417"/>
      <c r="LPT353" s="417"/>
      <c r="LPU353" s="417"/>
      <c r="LPV353" s="417"/>
      <c r="LPW353" s="417"/>
      <c r="LPX353" s="417"/>
      <c r="LPY353" s="417"/>
      <c r="LPZ353" s="417"/>
      <c r="LQA353" s="417"/>
      <c r="LQB353" s="417"/>
      <c r="LQC353" s="417"/>
      <c r="LQD353" s="417"/>
      <c r="LQE353" s="417"/>
      <c r="LQF353" s="417"/>
      <c r="LQG353" s="417"/>
      <c r="LQH353" s="417"/>
      <c r="LQI353" s="417"/>
      <c r="LQJ353" s="417"/>
      <c r="LQK353" s="417"/>
      <c r="LQL353" s="417"/>
      <c r="LQM353" s="417"/>
      <c r="LQN353" s="417"/>
      <c r="LQO353" s="417"/>
      <c r="LQP353" s="417"/>
      <c r="LQQ353" s="417"/>
      <c r="LQR353" s="417"/>
      <c r="LQS353" s="417"/>
      <c r="LQT353" s="417"/>
      <c r="LQU353" s="417"/>
      <c r="LQV353" s="417"/>
      <c r="LQW353" s="417"/>
      <c r="LQX353" s="417"/>
      <c r="LQY353" s="417"/>
      <c r="LQZ353" s="417"/>
      <c r="LRA353" s="417"/>
      <c r="LRB353" s="417"/>
      <c r="LRC353" s="417"/>
      <c r="LRD353" s="417"/>
      <c r="LRE353" s="417"/>
      <c r="LRF353" s="417"/>
      <c r="LRG353" s="417"/>
      <c r="LRH353" s="417"/>
      <c r="LRI353" s="417"/>
      <c r="LRJ353" s="417"/>
      <c r="LRK353" s="417"/>
      <c r="LRL353" s="417"/>
      <c r="LRM353" s="417"/>
      <c r="LRN353" s="417"/>
      <c r="LRO353" s="417"/>
      <c r="LRP353" s="417"/>
      <c r="LRQ353" s="417"/>
      <c r="LRR353" s="417"/>
      <c r="LRS353" s="417"/>
      <c r="LRT353" s="417"/>
      <c r="LRU353" s="417"/>
      <c r="LRV353" s="417"/>
      <c r="LRW353" s="417"/>
      <c r="LRX353" s="417"/>
      <c r="LRY353" s="417"/>
      <c r="LRZ353" s="417"/>
      <c r="LSA353" s="417"/>
      <c r="LSB353" s="417"/>
      <c r="LSC353" s="417"/>
      <c r="LSD353" s="417"/>
      <c r="LSE353" s="417"/>
      <c r="LSF353" s="417"/>
      <c r="LSG353" s="417"/>
      <c r="LSH353" s="417"/>
      <c r="LSI353" s="417"/>
      <c r="LSJ353" s="417"/>
      <c r="LSK353" s="417"/>
      <c r="LSL353" s="417"/>
      <c r="LSM353" s="417"/>
      <c r="LSN353" s="417"/>
      <c r="LSO353" s="417"/>
      <c r="LSP353" s="417"/>
      <c r="LSQ353" s="417"/>
      <c r="LSR353" s="417"/>
      <c r="LSS353" s="417"/>
      <c r="LST353" s="417"/>
      <c r="LSU353" s="417"/>
      <c r="LSV353" s="417"/>
      <c r="LSW353" s="417"/>
      <c r="LSX353" s="417"/>
      <c r="LSY353" s="417"/>
      <c r="LSZ353" s="417"/>
      <c r="LTA353" s="417"/>
      <c r="LTB353" s="417"/>
      <c r="LTC353" s="417"/>
      <c r="LTD353" s="417"/>
      <c r="LTE353" s="417"/>
      <c r="LTF353" s="417"/>
      <c r="LTG353" s="417"/>
      <c r="LTH353" s="417"/>
      <c r="LTI353" s="417"/>
      <c r="LTJ353" s="417"/>
      <c r="LTK353" s="417"/>
      <c r="LTL353" s="417"/>
      <c r="LTM353" s="417"/>
      <c r="LTN353" s="417"/>
      <c r="LTO353" s="417"/>
      <c r="LTP353" s="417"/>
      <c r="LTQ353" s="417"/>
      <c r="LTR353" s="417"/>
      <c r="LTS353" s="417"/>
      <c r="LTT353" s="417"/>
      <c r="LTU353" s="417"/>
      <c r="LTV353" s="417"/>
      <c r="LTW353" s="417"/>
      <c r="LTX353" s="417"/>
      <c r="LTY353" s="417"/>
      <c r="LTZ353" s="417"/>
      <c r="LUA353" s="417"/>
      <c r="LUB353" s="417"/>
      <c r="LUC353" s="417"/>
      <c r="LUD353" s="417"/>
      <c r="LUE353" s="417"/>
      <c r="LUF353" s="417"/>
      <c r="LUG353" s="417"/>
      <c r="LUH353" s="417"/>
      <c r="LUI353" s="417"/>
      <c r="LUJ353" s="417"/>
      <c r="LUK353" s="417"/>
      <c r="LUL353" s="417"/>
      <c r="LUM353" s="417"/>
      <c r="LUN353" s="417"/>
      <c r="LUO353" s="417"/>
      <c r="LUP353" s="417"/>
      <c r="LUQ353" s="417"/>
      <c r="LUR353" s="417"/>
      <c r="LUS353" s="417"/>
      <c r="LUT353" s="417"/>
      <c r="LUU353" s="417"/>
      <c r="LUV353" s="417"/>
      <c r="LUW353" s="417"/>
      <c r="LUX353" s="417"/>
      <c r="LUY353" s="417"/>
      <c r="LUZ353" s="417"/>
      <c r="LVA353" s="417"/>
      <c r="LVB353" s="417"/>
      <c r="LVC353" s="417"/>
      <c r="LVD353" s="417"/>
      <c r="LVE353" s="417"/>
      <c r="LVF353" s="417"/>
      <c r="LVG353" s="417"/>
      <c r="LVH353" s="417"/>
      <c r="LVI353" s="417"/>
      <c r="LVJ353" s="417"/>
      <c r="LVK353" s="417"/>
      <c r="LVL353" s="417"/>
      <c r="LVM353" s="417"/>
      <c r="LVN353" s="417"/>
      <c r="LVO353" s="417"/>
      <c r="LVP353" s="417"/>
      <c r="LVQ353" s="417"/>
      <c r="LVR353" s="417"/>
      <c r="LVS353" s="417"/>
      <c r="LVT353" s="417"/>
      <c r="LVU353" s="417"/>
      <c r="LVV353" s="417"/>
      <c r="LVW353" s="417"/>
      <c r="LVX353" s="417"/>
      <c r="LVY353" s="417"/>
      <c r="LVZ353" s="417"/>
      <c r="LWA353" s="417"/>
      <c r="LWB353" s="417"/>
      <c r="LWC353" s="417"/>
      <c r="LWD353" s="417"/>
      <c r="LWE353" s="417"/>
      <c r="LWF353" s="417"/>
      <c r="LWG353" s="417"/>
      <c r="LWH353" s="417"/>
      <c r="LWI353" s="417"/>
      <c r="LWJ353" s="417"/>
      <c r="LWK353" s="417"/>
      <c r="LWL353" s="417"/>
      <c r="LWM353" s="417"/>
      <c r="LWN353" s="417"/>
      <c r="LWO353" s="417"/>
      <c r="LWP353" s="417"/>
      <c r="LWQ353" s="417"/>
      <c r="LWR353" s="417"/>
      <c r="LWS353" s="417"/>
      <c r="LWT353" s="417"/>
      <c r="LWU353" s="417"/>
      <c r="LWV353" s="417"/>
      <c r="LWW353" s="417"/>
      <c r="LWX353" s="417"/>
      <c r="LWY353" s="417"/>
      <c r="LWZ353" s="417"/>
      <c r="LXA353" s="417"/>
      <c r="LXB353" s="417"/>
      <c r="LXC353" s="417"/>
      <c r="LXD353" s="417"/>
      <c r="LXE353" s="417"/>
      <c r="LXF353" s="417"/>
      <c r="LXG353" s="417"/>
      <c r="LXH353" s="417"/>
      <c r="LXI353" s="417"/>
      <c r="LXJ353" s="417"/>
      <c r="LXK353" s="417"/>
      <c r="LXL353" s="417"/>
      <c r="LXM353" s="417"/>
      <c r="LXN353" s="417"/>
      <c r="LXO353" s="417"/>
      <c r="LXP353" s="417"/>
      <c r="LXQ353" s="417"/>
      <c r="LXR353" s="417"/>
      <c r="LXS353" s="417"/>
      <c r="LXT353" s="417"/>
      <c r="LXU353" s="417"/>
      <c r="LXV353" s="417"/>
      <c r="LXW353" s="417"/>
      <c r="LXX353" s="417"/>
      <c r="LXY353" s="417"/>
      <c r="LXZ353" s="417"/>
      <c r="LYA353" s="417"/>
      <c r="LYB353" s="417"/>
      <c r="LYC353" s="417"/>
      <c r="LYD353" s="417"/>
      <c r="LYE353" s="417"/>
      <c r="LYF353" s="417"/>
      <c r="LYG353" s="417"/>
      <c r="LYH353" s="417"/>
      <c r="LYI353" s="417"/>
      <c r="LYJ353" s="417"/>
      <c r="LYK353" s="417"/>
      <c r="LYL353" s="417"/>
      <c r="LYM353" s="417"/>
      <c r="LYN353" s="417"/>
      <c r="LYO353" s="417"/>
      <c r="LYP353" s="417"/>
      <c r="LYQ353" s="417"/>
      <c r="LYR353" s="417"/>
      <c r="LYS353" s="417"/>
      <c r="LYT353" s="417"/>
      <c r="LYU353" s="417"/>
      <c r="LYV353" s="417"/>
      <c r="LYW353" s="417"/>
      <c r="LYX353" s="417"/>
      <c r="LYY353" s="417"/>
      <c r="LYZ353" s="417"/>
      <c r="LZA353" s="417"/>
      <c r="LZB353" s="417"/>
      <c r="LZC353" s="417"/>
      <c r="LZD353" s="417"/>
      <c r="LZE353" s="417"/>
      <c r="LZF353" s="417"/>
      <c r="LZG353" s="417"/>
      <c r="LZH353" s="417"/>
      <c r="LZI353" s="417"/>
      <c r="LZJ353" s="417"/>
      <c r="LZK353" s="417"/>
      <c r="LZL353" s="417"/>
      <c r="LZM353" s="417"/>
      <c r="LZN353" s="417"/>
      <c r="LZO353" s="417"/>
      <c r="LZP353" s="417"/>
      <c r="LZQ353" s="417"/>
      <c r="LZR353" s="417"/>
      <c r="LZS353" s="417"/>
      <c r="LZT353" s="417"/>
      <c r="LZU353" s="417"/>
      <c r="LZV353" s="417"/>
      <c r="LZW353" s="417"/>
      <c r="LZX353" s="417"/>
      <c r="LZY353" s="417"/>
      <c r="LZZ353" s="417"/>
      <c r="MAA353" s="417"/>
      <c r="MAB353" s="417"/>
      <c r="MAC353" s="417"/>
      <c r="MAD353" s="417"/>
      <c r="MAE353" s="417"/>
      <c r="MAF353" s="417"/>
      <c r="MAG353" s="417"/>
      <c r="MAH353" s="417"/>
      <c r="MAI353" s="417"/>
      <c r="MAJ353" s="417"/>
      <c r="MAK353" s="417"/>
      <c r="MAL353" s="417"/>
      <c r="MAM353" s="417"/>
      <c r="MAN353" s="417"/>
      <c r="MAO353" s="417"/>
      <c r="MAP353" s="417"/>
      <c r="MAQ353" s="417"/>
      <c r="MAR353" s="417"/>
      <c r="MAS353" s="417"/>
      <c r="MAT353" s="417"/>
      <c r="MAU353" s="417"/>
      <c r="MAV353" s="417"/>
      <c r="MAW353" s="417"/>
      <c r="MAX353" s="417"/>
      <c r="MAY353" s="417"/>
      <c r="MAZ353" s="417"/>
      <c r="MBA353" s="417"/>
      <c r="MBB353" s="417"/>
      <c r="MBC353" s="417"/>
      <c r="MBD353" s="417"/>
      <c r="MBE353" s="417"/>
      <c r="MBF353" s="417"/>
      <c r="MBG353" s="417"/>
      <c r="MBH353" s="417"/>
      <c r="MBI353" s="417"/>
      <c r="MBJ353" s="417"/>
      <c r="MBK353" s="417"/>
      <c r="MBL353" s="417"/>
      <c r="MBM353" s="417"/>
      <c r="MBN353" s="417"/>
      <c r="MBO353" s="417"/>
      <c r="MBP353" s="417"/>
      <c r="MBQ353" s="417"/>
      <c r="MBR353" s="417"/>
      <c r="MBS353" s="417"/>
      <c r="MBT353" s="417"/>
      <c r="MBU353" s="417"/>
      <c r="MBV353" s="417"/>
      <c r="MBW353" s="417"/>
      <c r="MBX353" s="417"/>
      <c r="MBY353" s="417"/>
      <c r="MBZ353" s="417"/>
      <c r="MCA353" s="417"/>
      <c r="MCB353" s="417"/>
      <c r="MCC353" s="417"/>
      <c r="MCD353" s="417"/>
      <c r="MCE353" s="417"/>
      <c r="MCF353" s="417"/>
      <c r="MCG353" s="417"/>
      <c r="MCH353" s="417"/>
      <c r="MCI353" s="417"/>
      <c r="MCJ353" s="417"/>
      <c r="MCK353" s="417"/>
      <c r="MCL353" s="417"/>
      <c r="MCM353" s="417"/>
      <c r="MCN353" s="417"/>
      <c r="MCO353" s="417"/>
      <c r="MCP353" s="417"/>
      <c r="MCQ353" s="417"/>
      <c r="MCR353" s="417"/>
      <c r="MCS353" s="417"/>
      <c r="MCT353" s="417"/>
      <c r="MCU353" s="417"/>
      <c r="MCV353" s="417"/>
      <c r="MCW353" s="417"/>
      <c r="MCX353" s="417"/>
      <c r="MCY353" s="417"/>
      <c r="MCZ353" s="417"/>
      <c r="MDA353" s="417"/>
      <c r="MDB353" s="417"/>
      <c r="MDC353" s="417"/>
      <c r="MDD353" s="417"/>
      <c r="MDE353" s="417"/>
      <c r="MDF353" s="417"/>
      <c r="MDG353" s="417"/>
      <c r="MDH353" s="417"/>
      <c r="MDI353" s="417"/>
      <c r="MDJ353" s="417"/>
      <c r="MDK353" s="417"/>
      <c r="MDL353" s="417"/>
      <c r="MDM353" s="417"/>
      <c r="MDN353" s="417"/>
      <c r="MDO353" s="417"/>
      <c r="MDP353" s="417"/>
      <c r="MDQ353" s="417"/>
      <c r="MDR353" s="417"/>
      <c r="MDS353" s="417"/>
      <c r="MDT353" s="417"/>
      <c r="MDU353" s="417"/>
      <c r="MDV353" s="417"/>
      <c r="MDW353" s="417"/>
      <c r="MDX353" s="417"/>
      <c r="MDY353" s="417"/>
      <c r="MDZ353" s="417"/>
      <c r="MEA353" s="417"/>
      <c r="MEB353" s="417"/>
      <c r="MEC353" s="417"/>
      <c r="MED353" s="417"/>
      <c r="MEE353" s="417"/>
      <c r="MEF353" s="417"/>
      <c r="MEG353" s="417"/>
      <c r="MEH353" s="417"/>
      <c r="MEI353" s="417"/>
      <c r="MEJ353" s="417"/>
      <c r="MEK353" s="417"/>
      <c r="MEL353" s="417"/>
      <c r="MEM353" s="417"/>
      <c r="MEN353" s="417"/>
      <c r="MEO353" s="417"/>
      <c r="MEP353" s="417"/>
      <c r="MEQ353" s="417"/>
      <c r="MER353" s="417"/>
      <c r="MES353" s="417"/>
      <c r="MET353" s="417"/>
      <c r="MEU353" s="417"/>
      <c r="MEV353" s="417"/>
      <c r="MEW353" s="417"/>
      <c r="MEX353" s="417"/>
      <c r="MEY353" s="417"/>
      <c r="MEZ353" s="417"/>
      <c r="MFA353" s="417"/>
      <c r="MFB353" s="417"/>
      <c r="MFC353" s="417"/>
      <c r="MFD353" s="417"/>
      <c r="MFE353" s="417"/>
      <c r="MFF353" s="417"/>
      <c r="MFG353" s="417"/>
      <c r="MFH353" s="417"/>
      <c r="MFI353" s="417"/>
      <c r="MFJ353" s="417"/>
      <c r="MFK353" s="417"/>
      <c r="MFL353" s="417"/>
      <c r="MFM353" s="417"/>
      <c r="MFN353" s="417"/>
      <c r="MFO353" s="417"/>
      <c r="MFP353" s="417"/>
      <c r="MFQ353" s="417"/>
      <c r="MFR353" s="417"/>
      <c r="MFS353" s="417"/>
      <c r="MFT353" s="417"/>
      <c r="MFU353" s="417"/>
      <c r="MFV353" s="417"/>
      <c r="MFW353" s="417"/>
      <c r="MFX353" s="417"/>
      <c r="MFY353" s="417"/>
      <c r="MFZ353" s="417"/>
      <c r="MGA353" s="417"/>
      <c r="MGB353" s="417"/>
      <c r="MGC353" s="417"/>
      <c r="MGD353" s="417"/>
      <c r="MGE353" s="417"/>
      <c r="MGF353" s="417"/>
      <c r="MGG353" s="417"/>
      <c r="MGH353" s="417"/>
      <c r="MGI353" s="417"/>
      <c r="MGJ353" s="417"/>
      <c r="MGK353" s="417"/>
      <c r="MGL353" s="417"/>
      <c r="MGM353" s="417"/>
      <c r="MGN353" s="417"/>
      <c r="MGO353" s="417"/>
      <c r="MGP353" s="417"/>
      <c r="MGQ353" s="417"/>
      <c r="MGR353" s="417"/>
      <c r="MGS353" s="417"/>
      <c r="MGT353" s="417"/>
      <c r="MGU353" s="417"/>
      <c r="MGV353" s="417"/>
      <c r="MGW353" s="417"/>
      <c r="MGX353" s="417"/>
      <c r="MGY353" s="417"/>
      <c r="MGZ353" s="417"/>
      <c r="MHA353" s="417"/>
      <c r="MHB353" s="417"/>
      <c r="MHC353" s="417"/>
      <c r="MHD353" s="417"/>
      <c r="MHE353" s="417"/>
      <c r="MHF353" s="417"/>
      <c r="MHG353" s="417"/>
      <c r="MHH353" s="417"/>
      <c r="MHI353" s="417"/>
      <c r="MHJ353" s="417"/>
      <c r="MHK353" s="417"/>
      <c r="MHL353" s="417"/>
      <c r="MHM353" s="417"/>
      <c r="MHN353" s="417"/>
      <c r="MHO353" s="417"/>
      <c r="MHP353" s="417"/>
      <c r="MHQ353" s="417"/>
      <c r="MHR353" s="417"/>
      <c r="MHS353" s="417"/>
      <c r="MHT353" s="417"/>
      <c r="MHU353" s="417"/>
      <c r="MHV353" s="417"/>
      <c r="MHW353" s="417"/>
      <c r="MHX353" s="417"/>
      <c r="MHY353" s="417"/>
      <c r="MHZ353" s="417"/>
      <c r="MIA353" s="417"/>
      <c r="MIB353" s="417"/>
      <c r="MIC353" s="417"/>
      <c r="MID353" s="417"/>
      <c r="MIE353" s="417"/>
      <c r="MIF353" s="417"/>
      <c r="MIG353" s="417"/>
      <c r="MIH353" s="417"/>
      <c r="MII353" s="417"/>
      <c r="MIJ353" s="417"/>
      <c r="MIK353" s="417"/>
      <c r="MIL353" s="417"/>
      <c r="MIM353" s="417"/>
      <c r="MIN353" s="417"/>
      <c r="MIO353" s="417"/>
      <c r="MIP353" s="417"/>
      <c r="MIQ353" s="417"/>
      <c r="MIR353" s="417"/>
      <c r="MIS353" s="417"/>
      <c r="MIT353" s="417"/>
      <c r="MIU353" s="417"/>
      <c r="MIV353" s="417"/>
      <c r="MIW353" s="417"/>
      <c r="MIX353" s="417"/>
      <c r="MIY353" s="417"/>
      <c r="MIZ353" s="417"/>
      <c r="MJA353" s="417"/>
      <c r="MJB353" s="417"/>
      <c r="MJC353" s="417"/>
      <c r="MJD353" s="417"/>
      <c r="MJE353" s="417"/>
      <c r="MJF353" s="417"/>
      <c r="MJG353" s="417"/>
      <c r="MJH353" s="417"/>
      <c r="MJI353" s="417"/>
      <c r="MJJ353" s="417"/>
      <c r="MJK353" s="417"/>
      <c r="MJL353" s="417"/>
      <c r="MJM353" s="417"/>
      <c r="MJN353" s="417"/>
      <c r="MJO353" s="417"/>
      <c r="MJP353" s="417"/>
      <c r="MJQ353" s="417"/>
      <c r="MJR353" s="417"/>
      <c r="MJS353" s="417"/>
      <c r="MJT353" s="417"/>
      <c r="MJU353" s="417"/>
      <c r="MJV353" s="417"/>
      <c r="MJW353" s="417"/>
      <c r="MJX353" s="417"/>
      <c r="MJY353" s="417"/>
      <c r="MJZ353" s="417"/>
      <c r="MKA353" s="417"/>
      <c r="MKB353" s="417"/>
      <c r="MKC353" s="417"/>
      <c r="MKD353" s="417"/>
      <c r="MKE353" s="417"/>
      <c r="MKF353" s="417"/>
      <c r="MKG353" s="417"/>
      <c r="MKH353" s="417"/>
      <c r="MKI353" s="417"/>
      <c r="MKJ353" s="417"/>
      <c r="MKK353" s="417"/>
      <c r="MKL353" s="417"/>
      <c r="MKM353" s="417"/>
      <c r="MKN353" s="417"/>
      <c r="MKO353" s="417"/>
      <c r="MKP353" s="417"/>
      <c r="MKQ353" s="417"/>
      <c r="MKR353" s="417"/>
      <c r="MKS353" s="417"/>
      <c r="MKT353" s="417"/>
      <c r="MKU353" s="417"/>
      <c r="MKV353" s="417"/>
      <c r="MKW353" s="417"/>
      <c r="MKX353" s="417"/>
      <c r="MKY353" s="417"/>
      <c r="MKZ353" s="417"/>
      <c r="MLA353" s="417"/>
      <c r="MLB353" s="417"/>
      <c r="MLC353" s="417"/>
      <c r="MLD353" s="417"/>
      <c r="MLE353" s="417"/>
      <c r="MLF353" s="417"/>
      <c r="MLG353" s="417"/>
      <c r="MLH353" s="417"/>
      <c r="MLI353" s="417"/>
      <c r="MLJ353" s="417"/>
      <c r="MLK353" s="417"/>
      <c r="MLL353" s="417"/>
      <c r="MLM353" s="417"/>
      <c r="MLN353" s="417"/>
      <c r="MLO353" s="417"/>
      <c r="MLP353" s="417"/>
      <c r="MLQ353" s="417"/>
      <c r="MLR353" s="417"/>
      <c r="MLS353" s="417"/>
      <c r="MLT353" s="417"/>
      <c r="MLU353" s="417"/>
      <c r="MLV353" s="417"/>
      <c r="MLW353" s="417"/>
      <c r="MLX353" s="417"/>
      <c r="MLY353" s="417"/>
      <c r="MLZ353" s="417"/>
      <c r="MMA353" s="417"/>
      <c r="MMB353" s="417"/>
      <c r="MMC353" s="417"/>
      <c r="MMD353" s="417"/>
      <c r="MME353" s="417"/>
      <c r="MMF353" s="417"/>
      <c r="MMG353" s="417"/>
      <c r="MMH353" s="417"/>
      <c r="MMI353" s="417"/>
      <c r="MMJ353" s="417"/>
      <c r="MMK353" s="417"/>
      <c r="MML353" s="417"/>
      <c r="MMM353" s="417"/>
      <c r="MMN353" s="417"/>
      <c r="MMO353" s="417"/>
      <c r="MMP353" s="417"/>
      <c r="MMQ353" s="417"/>
      <c r="MMR353" s="417"/>
      <c r="MMS353" s="417"/>
      <c r="MMT353" s="417"/>
      <c r="MMU353" s="417"/>
      <c r="MMV353" s="417"/>
      <c r="MMW353" s="417"/>
      <c r="MMX353" s="417"/>
      <c r="MMY353" s="417"/>
      <c r="MMZ353" s="417"/>
      <c r="MNA353" s="417"/>
      <c r="MNB353" s="417"/>
      <c r="MNC353" s="417"/>
      <c r="MND353" s="417"/>
      <c r="MNE353" s="417"/>
      <c r="MNF353" s="417"/>
      <c r="MNG353" s="417"/>
      <c r="MNH353" s="417"/>
      <c r="MNI353" s="417"/>
      <c r="MNJ353" s="417"/>
      <c r="MNK353" s="417"/>
      <c r="MNL353" s="417"/>
      <c r="MNM353" s="417"/>
      <c r="MNN353" s="417"/>
      <c r="MNO353" s="417"/>
      <c r="MNP353" s="417"/>
      <c r="MNQ353" s="417"/>
      <c r="MNR353" s="417"/>
      <c r="MNS353" s="417"/>
      <c r="MNT353" s="417"/>
      <c r="MNU353" s="417"/>
      <c r="MNV353" s="417"/>
      <c r="MNW353" s="417"/>
      <c r="MNX353" s="417"/>
      <c r="MNY353" s="417"/>
      <c r="MNZ353" s="417"/>
      <c r="MOA353" s="417"/>
      <c r="MOB353" s="417"/>
      <c r="MOC353" s="417"/>
      <c r="MOD353" s="417"/>
      <c r="MOE353" s="417"/>
      <c r="MOF353" s="417"/>
      <c r="MOG353" s="417"/>
      <c r="MOH353" s="417"/>
      <c r="MOI353" s="417"/>
      <c r="MOJ353" s="417"/>
      <c r="MOK353" s="417"/>
      <c r="MOL353" s="417"/>
      <c r="MOM353" s="417"/>
      <c r="MON353" s="417"/>
      <c r="MOO353" s="417"/>
      <c r="MOP353" s="417"/>
      <c r="MOQ353" s="417"/>
      <c r="MOR353" s="417"/>
      <c r="MOS353" s="417"/>
      <c r="MOT353" s="417"/>
      <c r="MOU353" s="417"/>
      <c r="MOV353" s="417"/>
      <c r="MOW353" s="417"/>
      <c r="MOX353" s="417"/>
      <c r="MOY353" s="417"/>
      <c r="MOZ353" s="417"/>
      <c r="MPA353" s="417"/>
      <c r="MPB353" s="417"/>
      <c r="MPC353" s="417"/>
      <c r="MPD353" s="417"/>
      <c r="MPE353" s="417"/>
      <c r="MPF353" s="417"/>
      <c r="MPG353" s="417"/>
      <c r="MPH353" s="417"/>
      <c r="MPI353" s="417"/>
      <c r="MPJ353" s="417"/>
      <c r="MPK353" s="417"/>
      <c r="MPL353" s="417"/>
      <c r="MPM353" s="417"/>
      <c r="MPN353" s="417"/>
      <c r="MPO353" s="417"/>
      <c r="MPP353" s="417"/>
      <c r="MPQ353" s="417"/>
      <c r="MPR353" s="417"/>
      <c r="MPS353" s="417"/>
      <c r="MPT353" s="417"/>
      <c r="MPU353" s="417"/>
      <c r="MPV353" s="417"/>
      <c r="MPW353" s="417"/>
      <c r="MPX353" s="417"/>
      <c r="MPY353" s="417"/>
      <c r="MPZ353" s="417"/>
      <c r="MQA353" s="417"/>
      <c r="MQB353" s="417"/>
      <c r="MQC353" s="417"/>
      <c r="MQD353" s="417"/>
      <c r="MQE353" s="417"/>
      <c r="MQF353" s="417"/>
      <c r="MQG353" s="417"/>
      <c r="MQH353" s="417"/>
      <c r="MQI353" s="417"/>
      <c r="MQJ353" s="417"/>
      <c r="MQK353" s="417"/>
      <c r="MQL353" s="417"/>
      <c r="MQM353" s="417"/>
      <c r="MQN353" s="417"/>
      <c r="MQO353" s="417"/>
      <c r="MQP353" s="417"/>
      <c r="MQQ353" s="417"/>
      <c r="MQR353" s="417"/>
      <c r="MQS353" s="417"/>
      <c r="MQT353" s="417"/>
      <c r="MQU353" s="417"/>
      <c r="MQV353" s="417"/>
      <c r="MQW353" s="417"/>
      <c r="MQX353" s="417"/>
      <c r="MQY353" s="417"/>
      <c r="MQZ353" s="417"/>
      <c r="MRA353" s="417"/>
      <c r="MRB353" s="417"/>
      <c r="MRC353" s="417"/>
      <c r="MRD353" s="417"/>
      <c r="MRE353" s="417"/>
      <c r="MRF353" s="417"/>
      <c r="MRG353" s="417"/>
      <c r="MRH353" s="417"/>
      <c r="MRI353" s="417"/>
      <c r="MRJ353" s="417"/>
      <c r="MRK353" s="417"/>
      <c r="MRL353" s="417"/>
      <c r="MRM353" s="417"/>
      <c r="MRN353" s="417"/>
      <c r="MRO353" s="417"/>
      <c r="MRP353" s="417"/>
      <c r="MRQ353" s="417"/>
      <c r="MRR353" s="417"/>
      <c r="MRS353" s="417"/>
      <c r="MRT353" s="417"/>
      <c r="MRU353" s="417"/>
      <c r="MRV353" s="417"/>
      <c r="MRW353" s="417"/>
      <c r="MRX353" s="417"/>
      <c r="MRY353" s="417"/>
      <c r="MRZ353" s="417"/>
      <c r="MSA353" s="417"/>
      <c r="MSB353" s="417"/>
      <c r="MSC353" s="417"/>
      <c r="MSD353" s="417"/>
      <c r="MSE353" s="417"/>
      <c r="MSF353" s="417"/>
      <c r="MSG353" s="417"/>
      <c r="MSH353" s="417"/>
      <c r="MSI353" s="417"/>
      <c r="MSJ353" s="417"/>
      <c r="MSK353" s="417"/>
      <c r="MSL353" s="417"/>
      <c r="MSM353" s="417"/>
      <c r="MSN353" s="417"/>
      <c r="MSO353" s="417"/>
      <c r="MSP353" s="417"/>
      <c r="MSQ353" s="417"/>
      <c r="MSR353" s="417"/>
      <c r="MSS353" s="417"/>
      <c r="MST353" s="417"/>
      <c r="MSU353" s="417"/>
      <c r="MSV353" s="417"/>
      <c r="MSW353" s="417"/>
      <c r="MSX353" s="417"/>
      <c r="MSY353" s="417"/>
      <c r="MSZ353" s="417"/>
      <c r="MTA353" s="417"/>
      <c r="MTB353" s="417"/>
      <c r="MTC353" s="417"/>
      <c r="MTD353" s="417"/>
      <c r="MTE353" s="417"/>
      <c r="MTF353" s="417"/>
      <c r="MTG353" s="417"/>
      <c r="MTH353" s="417"/>
      <c r="MTI353" s="417"/>
      <c r="MTJ353" s="417"/>
      <c r="MTK353" s="417"/>
      <c r="MTL353" s="417"/>
      <c r="MTM353" s="417"/>
      <c r="MTN353" s="417"/>
      <c r="MTO353" s="417"/>
      <c r="MTP353" s="417"/>
      <c r="MTQ353" s="417"/>
      <c r="MTR353" s="417"/>
      <c r="MTS353" s="417"/>
      <c r="MTT353" s="417"/>
      <c r="MTU353" s="417"/>
      <c r="MTV353" s="417"/>
      <c r="MTW353" s="417"/>
      <c r="MTX353" s="417"/>
      <c r="MTY353" s="417"/>
      <c r="MTZ353" s="417"/>
      <c r="MUA353" s="417"/>
      <c r="MUB353" s="417"/>
      <c r="MUC353" s="417"/>
      <c r="MUD353" s="417"/>
      <c r="MUE353" s="417"/>
      <c r="MUF353" s="417"/>
      <c r="MUG353" s="417"/>
      <c r="MUH353" s="417"/>
      <c r="MUI353" s="417"/>
      <c r="MUJ353" s="417"/>
      <c r="MUK353" s="417"/>
      <c r="MUL353" s="417"/>
      <c r="MUM353" s="417"/>
      <c r="MUN353" s="417"/>
      <c r="MUO353" s="417"/>
      <c r="MUP353" s="417"/>
      <c r="MUQ353" s="417"/>
      <c r="MUR353" s="417"/>
      <c r="MUS353" s="417"/>
      <c r="MUT353" s="417"/>
      <c r="MUU353" s="417"/>
      <c r="MUV353" s="417"/>
      <c r="MUW353" s="417"/>
      <c r="MUX353" s="417"/>
      <c r="MUY353" s="417"/>
      <c r="MUZ353" s="417"/>
      <c r="MVA353" s="417"/>
      <c r="MVB353" s="417"/>
      <c r="MVC353" s="417"/>
      <c r="MVD353" s="417"/>
      <c r="MVE353" s="417"/>
      <c r="MVF353" s="417"/>
      <c r="MVG353" s="417"/>
      <c r="MVH353" s="417"/>
      <c r="MVI353" s="417"/>
      <c r="MVJ353" s="417"/>
      <c r="MVK353" s="417"/>
      <c r="MVL353" s="417"/>
      <c r="MVM353" s="417"/>
      <c r="MVN353" s="417"/>
      <c r="MVO353" s="417"/>
      <c r="MVP353" s="417"/>
      <c r="MVQ353" s="417"/>
      <c r="MVR353" s="417"/>
      <c r="MVS353" s="417"/>
      <c r="MVT353" s="417"/>
      <c r="MVU353" s="417"/>
      <c r="MVV353" s="417"/>
      <c r="MVW353" s="417"/>
      <c r="MVX353" s="417"/>
      <c r="MVY353" s="417"/>
      <c r="MVZ353" s="417"/>
      <c r="MWA353" s="417"/>
      <c r="MWB353" s="417"/>
      <c r="MWC353" s="417"/>
      <c r="MWD353" s="417"/>
      <c r="MWE353" s="417"/>
      <c r="MWF353" s="417"/>
      <c r="MWG353" s="417"/>
      <c r="MWH353" s="417"/>
      <c r="MWI353" s="417"/>
      <c r="MWJ353" s="417"/>
      <c r="MWK353" s="417"/>
      <c r="MWL353" s="417"/>
      <c r="MWM353" s="417"/>
      <c r="MWN353" s="417"/>
      <c r="MWO353" s="417"/>
      <c r="MWP353" s="417"/>
      <c r="MWQ353" s="417"/>
      <c r="MWR353" s="417"/>
      <c r="MWS353" s="417"/>
      <c r="MWT353" s="417"/>
      <c r="MWU353" s="417"/>
      <c r="MWV353" s="417"/>
      <c r="MWW353" s="417"/>
      <c r="MWX353" s="417"/>
      <c r="MWY353" s="417"/>
      <c r="MWZ353" s="417"/>
      <c r="MXA353" s="417"/>
      <c r="MXB353" s="417"/>
      <c r="MXC353" s="417"/>
      <c r="MXD353" s="417"/>
      <c r="MXE353" s="417"/>
      <c r="MXF353" s="417"/>
      <c r="MXG353" s="417"/>
      <c r="MXH353" s="417"/>
      <c r="MXI353" s="417"/>
      <c r="MXJ353" s="417"/>
      <c r="MXK353" s="417"/>
      <c r="MXL353" s="417"/>
      <c r="MXM353" s="417"/>
      <c r="MXN353" s="417"/>
      <c r="MXO353" s="417"/>
      <c r="MXP353" s="417"/>
      <c r="MXQ353" s="417"/>
      <c r="MXR353" s="417"/>
      <c r="MXS353" s="417"/>
      <c r="MXT353" s="417"/>
      <c r="MXU353" s="417"/>
      <c r="MXV353" s="417"/>
      <c r="MXW353" s="417"/>
      <c r="MXX353" s="417"/>
      <c r="MXY353" s="417"/>
      <c r="MXZ353" s="417"/>
      <c r="MYA353" s="417"/>
      <c r="MYB353" s="417"/>
      <c r="MYC353" s="417"/>
      <c r="MYD353" s="417"/>
      <c r="MYE353" s="417"/>
      <c r="MYF353" s="417"/>
      <c r="MYG353" s="417"/>
      <c r="MYH353" s="417"/>
      <c r="MYI353" s="417"/>
      <c r="MYJ353" s="417"/>
      <c r="MYK353" s="417"/>
      <c r="MYL353" s="417"/>
      <c r="MYM353" s="417"/>
      <c r="MYN353" s="417"/>
      <c r="MYO353" s="417"/>
      <c r="MYP353" s="417"/>
      <c r="MYQ353" s="417"/>
      <c r="MYR353" s="417"/>
      <c r="MYS353" s="417"/>
      <c r="MYT353" s="417"/>
      <c r="MYU353" s="417"/>
      <c r="MYV353" s="417"/>
      <c r="MYW353" s="417"/>
      <c r="MYX353" s="417"/>
      <c r="MYY353" s="417"/>
      <c r="MYZ353" s="417"/>
      <c r="MZA353" s="417"/>
      <c r="MZB353" s="417"/>
      <c r="MZC353" s="417"/>
      <c r="MZD353" s="417"/>
      <c r="MZE353" s="417"/>
      <c r="MZF353" s="417"/>
      <c r="MZG353" s="417"/>
      <c r="MZH353" s="417"/>
      <c r="MZI353" s="417"/>
      <c r="MZJ353" s="417"/>
      <c r="MZK353" s="417"/>
      <c r="MZL353" s="417"/>
      <c r="MZM353" s="417"/>
      <c r="MZN353" s="417"/>
      <c r="MZO353" s="417"/>
      <c r="MZP353" s="417"/>
      <c r="MZQ353" s="417"/>
      <c r="MZR353" s="417"/>
      <c r="MZS353" s="417"/>
      <c r="MZT353" s="417"/>
      <c r="MZU353" s="417"/>
      <c r="MZV353" s="417"/>
      <c r="MZW353" s="417"/>
      <c r="MZX353" s="417"/>
      <c r="MZY353" s="417"/>
      <c r="MZZ353" s="417"/>
      <c r="NAA353" s="417"/>
      <c r="NAB353" s="417"/>
      <c r="NAC353" s="417"/>
      <c r="NAD353" s="417"/>
      <c r="NAE353" s="417"/>
      <c r="NAF353" s="417"/>
      <c r="NAG353" s="417"/>
      <c r="NAH353" s="417"/>
      <c r="NAI353" s="417"/>
      <c r="NAJ353" s="417"/>
      <c r="NAK353" s="417"/>
      <c r="NAL353" s="417"/>
      <c r="NAM353" s="417"/>
      <c r="NAN353" s="417"/>
      <c r="NAO353" s="417"/>
      <c r="NAP353" s="417"/>
      <c r="NAQ353" s="417"/>
      <c r="NAR353" s="417"/>
      <c r="NAS353" s="417"/>
      <c r="NAT353" s="417"/>
      <c r="NAU353" s="417"/>
      <c r="NAV353" s="417"/>
      <c r="NAW353" s="417"/>
      <c r="NAX353" s="417"/>
      <c r="NAY353" s="417"/>
      <c r="NAZ353" s="417"/>
      <c r="NBA353" s="417"/>
      <c r="NBB353" s="417"/>
      <c r="NBC353" s="417"/>
      <c r="NBD353" s="417"/>
      <c r="NBE353" s="417"/>
      <c r="NBF353" s="417"/>
      <c r="NBG353" s="417"/>
      <c r="NBH353" s="417"/>
      <c r="NBI353" s="417"/>
      <c r="NBJ353" s="417"/>
      <c r="NBK353" s="417"/>
      <c r="NBL353" s="417"/>
      <c r="NBM353" s="417"/>
      <c r="NBN353" s="417"/>
      <c r="NBO353" s="417"/>
      <c r="NBP353" s="417"/>
      <c r="NBQ353" s="417"/>
      <c r="NBR353" s="417"/>
      <c r="NBS353" s="417"/>
      <c r="NBT353" s="417"/>
      <c r="NBU353" s="417"/>
      <c r="NBV353" s="417"/>
      <c r="NBW353" s="417"/>
      <c r="NBX353" s="417"/>
      <c r="NBY353" s="417"/>
      <c r="NBZ353" s="417"/>
      <c r="NCA353" s="417"/>
      <c r="NCB353" s="417"/>
      <c r="NCC353" s="417"/>
      <c r="NCD353" s="417"/>
      <c r="NCE353" s="417"/>
      <c r="NCF353" s="417"/>
      <c r="NCG353" s="417"/>
      <c r="NCH353" s="417"/>
      <c r="NCI353" s="417"/>
      <c r="NCJ353" s="417"/>
      <c r="NCK353" s="417"/>
      <c r="NCL353" s="417"/>
      <c r="NCM353" s="417"/>
      <c r="NCN353" s="417"/>
      <c r="NCO353" s="417"/>
      <c r="NCP353" s="417"/>
      <c r="NCQ353" s="417"/>
      <c r="NCR353" s="417"/>
      <c r="NCS353" s="417"/>
      <c r="NCT353" s="417"/>
      <c r="NCU353" s="417"/>
      <c r="NCV353" s="417"/>
      <c r="NCW353" s="417"/>
      <c r="NCX353" s="417"/>
      <c r="NCY353" s="417"/>
      <c r="NCZ353" s="417"/>
      <c r="NDA353" s="417"/>
      <c r="NDB353" s="417"/>
      <c r="NDC353" s="417"/>
      <c r="NDD353" s="417"/>
      <c r="NDE353" s="417"/>
      <c r="NDF353" s="417"/>
      <c r="NDG353" s="417"/>
      <c r="NDH353" s="417"/>
      <c r="NDI353" s="417"/>
      <c r="NDJ353" s="417"/>
      <c r="NDK353" s="417"/>
      <c r="NDL353" s="417"/>
      <c r="NDM353" s="417"/>
      <c r="NDN353" s="417"/>
      <c r="NDO353" s="417"/>
      <c r="NDP353" s="417"/>
      <c r="NDQ353" s="417"/>
      <c r="NDR353" s="417"/>
      <c r="NDS353" s="417"/>
      <c r="NDT353" s="417"/>
      <c r="NDU353" s="417"/>
      <c r="NDV353" s="417"/>
      <c r="NDW353" s="417"/>
      <c r="NDX353" s="417"/>
      <c r="NDY353" s="417"/>
      <c r="NDZ353" s="417"/>
      <c r="NEA353" s="417"/>
      <c r="NEB353" s="417"/>
      <c r="NEC353" s="417"/>
      <c r="NED353" s="417"/>
      <c r="NEE353" s="417"/>
      <c r="NEF353" s="417"/>
      <c r="NEG353" s="417"/>
      <c r="NEH353" s="417"/>
      <c r="NEI353" s="417"/>
      <c r="NEJ353" s="417"/>
      <c r="NEK353" s="417"/>
      <c r="NEL353" s="417"/>
      <c r="NEM353" s="417"/>
      <c r="NEN353" s="417"/>
      <c r="NEO353" s="417"/>
      <c r="NEP353" s="417"/>
      <c r="NEQ353" s="417"/>
      <c r="NER353" s="417"/>
      <c r="NES353" s="417"/>
      <c r="NET353" s="417"/>
      <c r="NEU353" s="417"/>
      <c r="NEV353" s="417"/>
      <c r="NEW353" s="417"/>
      <c r="NEX353" s="417"/>
      <c r="NEY353" s="417"/>
      <c r="NEZ353" s="417"/>
      <c r="NFA353" s="417"/>
      <c r="NFB353" s="417"/>
      <c r="NFC353" s="417"/>
      <c r="NFD353" s="417"/>
      <c r="NFE353" s="417"/>
      <c r="NFF353" s="417"/>
      <c r="NFG353" s="417"/>
      <c r="NFH353" s="417"/>
      <c r="NFI353" s="417"/>
      <c r="NFJ353" s="417"/>
      <c r="NFK353" s="417"/>
      <c r="NFL353" s="417"/>
      <c r="NFM353" s="417"/>
      <c r="NFN353" s="417"/>
      <c r="NFO353" s="417"/>
      <c r="NFP353" s="417"/>
      <c r="NFQ353" s="417"/>
      <c r="NFR353" s="417"/>
      <c r="NFS353" s="417"/>
      <c r="NFT353" s="417"/>
      <c r="NFU353" s="417"/>
      <c r="NFV353" s="417"/>
      <c r="NFW353" s="417"/>
      <c r="NFX353" s="417"/>
      <c r="NFY353" s="417"/>
      <c r="NFZ353" s="417"/>
      <c r="NGA353" s="417"/>
      <c r="NGB353" s="417"/>
      <c r="NGC353" s="417"/>
      <c r="NGD353" s="417"/>
      <c r="NGE353" s="417"/>
      <c r="NGF353" s="417"/>
      <c r="NGG353" s="417"/>
      <c r="NGH353" s="417"/>
      <c r="NGI353" s="417"/>
      <c r="NGJ353" s="417"/>
      <c r="NGK353" s="417"/>
      <c r="NGL353" s="417"/>
      <c r="NGM353" s="417"/>
      <c r="NGN353" s="417"/>
      <c r="NGO353" s="417"/>
      <c r="NGP353" s="417"/>
      <c r="NGQ353" s="417"/>
      <c r="NGR353" s="417"/>
      <c r="NGS353" s="417"/>
      <c r="NGT353" s="417"/>
      <c r="NGU353" s="417"/>
      <c r="NGV353" s="417"/>
      <c r="NGW353" s="417"/>
      <c r="NGX353" s="417"/>
      <c r="NGY353" s="417"/>
      <c r="NGZ353" s="417"/>
      <c r="NHA353" s="417"/>
      <c r="NHB353" s="417"/>
      <c r="NHC353" s="417"/>
      <c r="NHD353" s="417"/>
      <c r="NHE353" s="417"/>
      <c r="NHF353" s="417"/>
      <c r="NHG353" s="417"/>
      <c r="NHH353" s="417"/>
      <c r="NHI353" s="417"/>
      <c r="NHJ353" s="417"/>
      <c r="NHK353" s="417"/>
      <c r="NHL353" s="417"/>
      <c r="NHM353" s="417"/>
      <c r="NHN353" s="417"/>
      <c r="NHO353" s="417"/>
      <c r="NHP353" s="417"/>
      <c r="NHQ353" s="417"/>
      <c r="NHR353" s="417"/>
      <c r="NHS353" s="417"/>
      <c r="NHT353" s="417"/>
      <c r="NHU353" s="417"/>
      <c r="NHV353" s="417"/>
      <c r="NHW353" s="417"/>
      <c r="NHX353" s="417"/>
      <c r="NHY353" s="417"/>
      <c r="NHZ353" s="417"/>
      <c r="NIA353" s="417"/>
      <c r="NIB353" s="417"/>
      <c r="NIC353" s="417"/>
      <c r="NID353" s="417"/>
      <c r="NIE353" s="417"/>
      <c r="NIF353" s="417"/>
      <c r="NIG353" s="417"/>
      <c r="NIH353" s="417"/>
      <c r="NII353" s="417"/>
      <c r="NIJ353" s="417"/>
      <c r="NIK353" s="417"/>
      <c r="NIL353" s="417"/>
      <c r="NIM353" s="417"/>
      <c r="NIN353" s="417"/>
      <c r="NIO353" s="417"/>
      <c r="NIP353" s="417"/>
      <c r="NIQ353" s="417"/>
      <c r="NIR353" s="417"/>
      <c r="NIS353" s="417"/>
      <c r="NIT353" s="417"/>
      <c r="NIU353" s="417"/>
      <c r="NIV353" s="417"/>
      <c r="NIW353" s="417"/>
      <c r="NIX353" s="417"/>
      <c r="NIY353" s="417"/>
      <c r="NIZ353" s="417"/>
      <c r="NJA353" s="417"/>
      <c r="NJB353" s="417"/>
      <c r="NJC353" s="417"/>
      <c r="NJD353" s="417"/>
      <c r="NJE353" s="417"/>
      <c r="NJF353" s="417"/>
      <c r="NJG353" s="417"/>
      <c r="NJH353" s="417"/>
      <c r="NJI353" s="417"/>
      <c r="NJJ353" s="417"/>
      <c r="NJK353" s="417"/>
      <c r="NJL353" s="417"/>
      <c r="NJM353" s="417"/>
      <c r="NJN353" s="417"/>
      <c r="NJO353" s="417"/>
      <c r="NJP353" s="417"/>
      <c r="NJQ353" s="417"/>
      <c r="NJR353" s="417"/>
      <c r="NJS353" s="417"/>
      <c r="NJT353" s="417"/>
      <c r="NJU353" s="417"/>
      <c r="NJV353" s="417"/>
      <c r="NJW353" s="417"/>
      <c r="NJX353" s="417"/>
      <c r="NJY353" s="417"/>
      <c r="NJZ353" s="417"/>
      <c r="NKA353" s="417"/>
      <c r="NKB353" s="417"/>
      <c r="NKC353" s="417"/>
      <c r="NKD353" s="417"/>
      <c r="NKE353" s="417"/>
      <c r="NKF353" s="417"/>
      <c r="NKG353" s="417"/>
      <c r="NKH353" s="417"/>
      <c r="NKI353" s="417"/>
      <c r="NKJ353" s="417"/>
      <c r="NKK353" s="417"/>
      <c r="NKL353" s="417"/>
      <c r="NKM353" s="417"/>
      <c r="NKN353" s="417"/>
      <c r="NKO353" s="417"/>
      <c r="NKP353" s="417"/>
      <c r="NKQ353" s="417"/>
      <c r="NKR353" s="417"/>
      <c r="NKS353" s="417"/>
      <c r="NKT353" s="417"/>
      <c r="NKU353" s="417"/>
      <c r="NKV353" s="417"/>
      <c r="NKW353" s="417"/>
      <c r="NKX353" s="417"/>
      <c r="NKY353" s="417"/>
      <c r="NKZ353" s="417"/>
      <c r="NLA353" s="417"/>
      <c r="NLB353" s="417"/>
      <c r="NLC353" s="417"/>
      <c r="NLD353" s="417"/>
      <c r="NLE353" s="417"/>
      <c r="NLF353" s="417"/>
      <c r="NLG353" s="417"/>
      <c r="NLH353" s="417"/>
      <c r="NLI353" s="417"/>
      <c r="NLJ353" s="417"/>
      <c r="NLK353" s="417"/>
      <c r="NLL353" s="417"/>
      <c r="NLM353" s="417"/>
      <c r="NLN353" s="417"/>
      <c r="NLO353" s="417"/>
      <c r="NLP353" s="417"/>
      <c r="NLQ353" s="417"/>
      <c r="NLR353" s="417"/>
      <c r="NLS353" s="417"/>
      <c r="NLT353" s="417"/>
      <c r="NLU353" s="417"/>
      <c r="NLV353" s="417"/>
      <c r="NLW353" s="417"/>
      <c r="NLX353" s="417"/>
      <c r="NLY353" s="417"/>
      <c r="NLZ353" s="417"/>
      <c r="NMA353" s="417"/>
      <c r="NMB353" s="417"/>
      <c r="NMC353" s="417"/>
      <c r="NMD353" s="417"/>
      <c r="NME353" s="417"/>
      <c r="NMF353" s="417"/>
      <c r="NMG353" s="417"/>
      <c r="NMH353" s="417"/>
      <c r="NMI353" s="417"/>
      <c r="NMJ353" s="417"/>
      <c r="NMK353" s="417"/>
      <c r="NML353" s="417"/>
      <c r="NMM353" s="417"/>
      <c r="NMN353" s="417"/>
      <c r="NMO353" s="417"/>
      <c r="NMP353" s="417"/>
      <c r="NMQ353" s="417"/>
      <c r="NMR353" s="417"/>
      <c r="NMS353" s="417"/>
      <c r="NMT353" s="417"/>
      <c r="NMU353" s="417"/>
      <c r="NMV353" s="417"/>
      <c r="NMW353" s="417"/>
      <c r="NMX353" s="417"/>
      <c r="NMY353" s="417"/>
      <c r="NMZ353" s="417"/>
      <c r="NNA353" s="417"/>
      <c r="NNB353" s="417"/>
      <c r="NNC353" s="417"/>
      <c r="NND353" s="417"/>
      <c r="NNE353" s="417"/>
      <c r="NNF353" s="417"/>
      <c r="NNG353" s="417"/>
      <c r="NNH353" s="417"/>
      <c r="NNI353" s="417"/>
      <c r="NNJ353" s="417"/>
      <c r="NNK353" s="417"/>
      <c r="NNL353" s="417"/>
      <c r="NNM353" s="417"/>
      <c r="NNN353" s="417"/>
      <c r="NNO353" s="417"/>
      <c r="NNP353" s="417"/>
      <c r="NNQ353" s="417"/>
      <c r="NNR353" s="417"/>
      <c r="NNS353" s="417"/>
      <c r="NNT353" s="417"/>
      <c r="NNU353" s="417"/>
      <c r="NNV353" s="417"/>
      <c r="NNW353" s="417"/>
      <c r="NNX353" s="417"/>
      <c r="NNY353" s="417"/>
      <c r="NNZ353" s="417"/>
      <c r="NOA353" s="417"/>
      <c r="NOB353" s="417"/>
      <c r="NOC353" s="417"/>
      <c r="NOD353" s="417"/>
      <c r="NOE353" s="417"/>
      <c r="NOF353" s="417"/>
      <c r="NOG353" s="417"/>
      <c r="NOH353" s="417"/>
      <c r="NOI353" s="417"/>
      <c r="NOJ353" s="417"/>
      <c r="NOK353" s="417"/>
      <c r="NOL353" s="417"/>
      <c r="NOM353" s="417"/>
      <c r="NON353" s="417"/>
      <c r="NOO353" s="417"/>
      <c r="NOP353" s="417"/>
      <c r="NOQ353" s="417"/>
      <c r="NOR353" s="417"/>
      <c r="NOS353" s="417"/>
      <c r="NOT353" s="417"/>
      <c r="NOU353" s="417"/>
      <c r="NOV353" s="417"/>
      <c r="NOW353" s="417"/>
      <c r="NOX353" s="417"/>
      <c r="NOY353" s="417"/>
      <c r="NOZ353" s="417"/>
      <c r="NPA353" s="417"/>
      <c r="NPB353" s="417"/>
      <c r="NPC353" s="417"/>
      <c r="NPD353" s="417"/>
      <c r="NPE353" s="417"/>
      <c r="NPF353" s="417"/>
      <c r="NPG353" s="417"/>
      <c r="NPH353" s="417"/>
      <c r="NPI353" s="417"/>
      <c r="NPJ353" s="417"/>
      <c r="NPK353" s="417"/>
      <c r="NPL353" s="417"/>
      <c r="NPM353" s="417"/>
      <c r="NPN353" s="417"/>
      <c r="NPO353" s="417"/>
      <c r="NPP353" s="417"/>
      <c r="NPQ353" s="417"/>
      <c r="NPR353" s="417"/>
      <c r="NPS353" s="417"/>
      <c r="NPT353" s="417"/>
      <c r="NPU353" s="417"/>
      <c r="NPV353" s="417"/>
      <c r="NPW353" s="417"/>
      <c r="NPX353" s="417"/>
      <c r="NPY353" s="417"/>
      <c r="NPZ353" s="417"/>
      <c r="NQA353" s="417"/>
      <c r="NQB353" s="417"/>
      <c r="NQC353" s="417"/>
      <c r="NQD353" s="417"/>
      <c r="NQE353" s="417"/>
      <c r="NQF353" s="417"/>
      <c r="NQG353" s="417"/>
      <c r="NQH353" s="417"/>
      <c r="NQI353" s="417"/>
      <c r="NQJ353" s="417"/>
      <c r="NQK353" s="417"/>
      <c r="NQL353" s="417"/>
      <c r="NQM353" s="417"/>
      <c r="NQN353" s="417"/>
      <c r="NQO353" s="417"/>
      <c r="NQP353" s="417"/>
      <c r="NQQ353" s="417"/>
      <c r="NQR353" s="417"/>
      <c r="NQS353" s="417"/>
      <c r="NQT353" s="417"/>
      <c r="NQU353" s="417"/>
      <c r="NQV353" s="417"/>
      <c r="NQW353" s="417"/>
      <c r="NQX353" s="417"/>
      <c r="NQY353" s="417"/>
      <c r="NQZ353" s="417"/>
      <c r="NRA353" s="417"/>
      <c r="NRB353" s="417"/>
      <c r="NRC353" s="417"/>
      <c r="NRD353" s="417"/>
      <c r="NRE353" s="417"/>
      <c r="NRF353" s="417"/>
      <c r="NRG353" s="417"/>
      <c r="NRH353" s="417"/>
      <c r="NRI353" s="417"/>
      <c r="NRJ353" s="417"/>
      <c r="NRK353" s="417"/>
      <c r="NRL353" s="417"/>
      <c r="NRM353" s="417"/>
      <c r="NRN353" s="417"/>
      <c r="NRO353" s="417"/>
      <c r="NRP353" s="417"/>
      <c r="NRQ353" s="417"/>
      <c r="NRR353" s="417"/>
      <c r="NRS353" s="417"/>
      <c r="NRT353" s="417"/>
      <c r="NRU353" s="417"/>
      <c r="NRV353" s="417"/>
      <c r="NRW353" s="417"/>
      <c r="NRX353" s="417"/>
      <c r="NRY353" s="417"/>
      <c r="NRZ353" s="417"/>
      <c r="NSA353" s="417"/>
      <c r="NSB353" s="417"/>
      <c r="NSC353" s="417"/>
      <c r="NSD353" s="417"/>
      <c r="NSE353" s="417"/>
      <c r="NSF353" s="417"/>
      <c r="NSG353" s="417"/>
      <c r="NSH353" s="417"/>
      <c r="NSI353" s="417"/>
      <c r="NSJ353" s="417"/>
      <c r="NSK353" s="417"/>
      <c r="NSL353" s="417"/>
      <c r="NSM353" s="417"/>
      <c r="NSN353" s="417"/>
      <c r="NSO353" s="417"/>
      <c r="NSP353" s="417"/>
      <c r="NSQ353" s="417"/>
      <c r="NSR353" s="417"/>
      <c r="NSS353" s="417"/>
      <c r="NST353" s="417"/>
      <c r="NSU353" s="417"/>
      <c r="NSV353" s="417"/>
      <c r="NSW353" s="417"/>
      <c r="NSX353" s="417"/>
      <c r="NSY353" s="417"/>
      <c r="NSZ353" s="417"/>
      <c r="NTA353" s="417"/>
      <c r="NTB353" s="417"/>
      <c r="NTC353" s="417"/>
      <c r="NTD353" s="417"/>
      <c r="NTE353" s="417"/>
      <c r="NTF353" s="417"/>
      <c r="NTG353" s="417"/>
      <c r="NTH353" s="417"/>
      <c r="NTI353" s="417"/>
      <c r="NTJ353" s="417"/>
      <c r="NTK353" s="417"/>
      <c r="NTL353" s="417"/>
      <c r="NTM353" s="417"/>
      <c r="NTN353" s="417"/>
      <c r="NTO353" s="417"/>
      <c r="NTP353" s="417"/>
      <c r="NTQ353" s="417"/>
      <c r="NTR353" s="417"/>
      <c r="NTS353" s="417"/>
      <c r="NTT353" s="417"/>
      <c r="NTU353" s="417"/>
      <c r="NTV353" s="417"/>
      <c r="NTW353" s="417"/>
      <c r="NTX353" s="417"/>
      <c r="NTY353" s="417"/>
      <c r="NTZ353" s="417"/>
      <c r="NUA353" s="417"/>
      <c r="NUB353" s="417"/>
      <c r="NUC353" s="417"/>
      <c r="NUD353" s="417"/>
      <c r="NUE353" s="417"/>
      <c r="NUF353" s="417"/>
      <c r="NUG353" s="417"/>
      <c r="NUH353" s="417"/>
      <c r="NUI353" s="417"/>
      <c r="NUJ353" s="417"/>
      <c r="NUK353" s="417"/>
      <c r="NUL353" s="417"/>
      <c r="NUM353" s="417"/>
      <c r="NUN353" s="417"/>
      <c r="NUO353" s="417"/>
      <c r="NUP353" s="417"/>
      <c r="NUQ353" s="417"/>
      <c r="NUR353" s="417"/>
      <c r="NUS353" s="417"/>
      <c r="NUT353" s="417"/>
      <c r="NUU353" s="417"/>
      <c r="NUV353" s="417"/>
      <c r="NUW353" s="417"/>
      <c r="NUX353" s="417"/>
      <c r="NUY353" s="417"/>
      <c r="NUZ353" s="417"/>
      <c r="NVA353" s="417"/>
      <c r="NVB353" s="417"/>
      <c r="NVC353" s="417"/>
      <c r="NVD353" s="417"/>
      <c r="NVE353" s="417"/>
      <c r="NVF353" s="417"/>
      <c r="NVG353" s="417"/>
      <c r="NVH353" s="417"/>
      <c r="NVI353" s="417"/>
      <c r="NVJ353" s="417"/>
      <c r="NVK353" s="417"/>
      <c r="NVL353" s="417"/>
      <c r="NVM353" s="417"/>
      <c r="NVN353" s="417"/>
      <c r="NVO353" s="417"/>
      <c r="NVP353" s="417"/>
      <c r="NVQ353" s="417"/>
      <c r="NVR353" s="417"/>
      <c r="NVS353" s="417"/>
      <c r="NVT353" s="417"/>
      <c r="NVU353" s="417"/>
      <c r="NVV353" s="417"/>
      <c r="NVW353" s="417"/>
      <c r="NVX353" s="417"/>
      <c r="NVY353" s="417"/>
      <c r="NVZ353" s="417"/>
      <c r="NWA353" s="417"/>
      <c r="NWB353" s="417"/>
      <c r="NWC353" s="417"/>
      <c r="NWD353" s="417"/>
      <c r="NWE353" s="417"/>
      <c r="NWF353" s="417"/>
      <c r="NWG353" s="417"/>
      <c r="NWH353" s="417"/>
      <c r="NWI353" s="417"/>
      <c r="NWJ353" s="417"/>
      <c r="NWK353" s="417"/>
      <c r="NWL353" s="417"/>
      <c r="NWM353" s="417"/>
      <c r="NWN353" s="417"/>
      <c r="NWO353" s="417"/>
      <c r="NWP353" s="417"/>
      <c r="NWQ353" s="417"/>
      <c r="NWR353" s="417"/>
      <c r="NWS353" s="417"/>
      <c r="NWT353" s="417"/>
      <c r="NWU353" s="417"/>
      <c r="NWV353" s="417"/>
      <c r="NWW353" s="417"/>
      <c r="NWX353" s="417"/>
      <c r="NWY353" s="417"/>
      <c r="NWZ353" s="417"/>
      <c r="NXA353" s="417"/>
      <c r="NXB353" s="417"/>
      <c r="NXC353" s="417"/>
      <c r="NXD353" s="417"/>
      <c r="NXE353" s="417"/>
      <c r="NXF353" s="417"/>
      <c r="NXG353" s="417"/>
      <c r="NXH353" s="417"/>
      <c r="NXI353" s="417"/>
      <c r="NXJ353" s="417"/>
      <c r="NXK353" s="417"/>
      <c r="NXL353" s="417"/>
      <c r="NXM353" s="417"/>
      <c r="NXN353" s="417"/>
      <c r="NXO353" s="417"/>
      <c r="NXP353" s="417"/>
      <c r="NXQ353" s="417"/>
      <c r="NXR353" s="417"/>
      <c r="NXS353" s="417"/>
      <c r="NXT353" s="417"/>
      <c r="NXU353" s="417"/>
      <c r="NXV353" s="417"/>
      <c r="NXW353" s="417"/>
      <c r="NXX353" s="417"/>
      <c r="NXY353" s="417"/>
      <c r="NXZ353" s="417"/>
      <c r="NYA353" s="417"/>
      <c r="NYB353" s="417"/>
      <c r="NYC353" s="417"/>
      <c r="NYD353" s="417"/>
      <c r="NYE353" s="417"/>
      <c r="NYF353" s="417"/>
      <c r="NYG353" s="417"/>
      <c r="NYH353" s="417"/>
      <c r="NYI353" s="417"/>
      <c r="NYJ353" s="417"/>
      <c r="NYK353" s="417"/>
      <c r="NYL353" s="417"/>
      <c r="NYM353" s="417"/>
      <c r="NYN353" s="417"/>
      <c r="NYO353" s="417"/>
      <c r="NYP353" s="417"/>
      <c r="NYQ353" s="417"/>
      <c r="NYR353" s="417"/>
      <c r="NYS353" s="417"/>
      <c r="NYT353" s="417"/>
      <c r="NYU353" s="417"/>
      <c r="NYV353" s="417"/>
      <c r="NYW353" s="417"/>
      <c r="NYX353" s="417"/>
      <c r="NYY353" s="417"/>
      <c r="NYZ353" s="417"/>
      <c r="NZA353" s="417"/>
      <c r="NZB353" s="417"/>
      <c r="NZC353" s="417"/>
      <c r="NZD353" s="417"/>
      <c r="NZE353" s="417"/>
      <c r="NZF353" s="417"/>
      <c r="NZG353" s="417"/>
      <c r="NZH353" s="417"/>
      <c r="NZI353" s="417"/>
      <c r="NZJ353" s="417"/>
      <c r="NZK353" s="417"/>
      <c r="NZL353" s="417"/>
      <c r="NZM353" s="417"/>
      <c r="NZN353" s="417"/>
      <c r="NZO353" s="417"/>
      <c r="NZP353" s="417"/>
      <c r="NZQ353" s="417"/>
      <c r="NZR353" s="417"/>
      <c r="NZS353" s="417"/>
      <c r="NZT353" s="417"/>
      <c r="NZU353" s="417"/>
      <c r="NZV353" s="417"/>
      <c r="NZW353" s="417"/>
      <c r="NZX353" s="417"/>
      <c r="NZY353" s="417"/>
      <c r="NZZ353" s="417"/>
      <c r="OAA353" s="417"/>
      <c r="OAB353" s="417"/>
      <c r="OAC353" s="417"/>
      <c r="OAD353" s="417"/>
      <c r="OAE353" s="417"/>
      <c r="OAF353" s="417"/>
      <c r="OAG353" s="417"/>
      <c r="OAH353" s="417"/>
      <c r="OAI353" s="417"/>
      <c r="OAJ353" s="417"/>
      <c r="OAK353" s="417"/>
      <c r="OAL353" s="417"/>
      <c r="OAM353" s="417"/>
      <c r="OAN353" s="417"/>
      <c r="OAO353" s="417"/>
      <c r="OAP353" s="417"/>
      <c r="OAQ353" s="417"/>
      <c r="OAR353" s="417"/>
      <c r="OAS353" s="417"/>
      <c r="OAT353" s="417"/>
      <c r="OAU353" s="417"/>
      <c r="OAV353" s="417"/>
      <c r="OAW353" s="417"/>
      <c r="OAX353" s="417"/>
      <c r="OAY353" s="417"/>
      <c r="OAZ353" s="417"/>
      <c r="OBA353" s="417"/>
      <c r="OBB353" s="417"/>
      <c r="OBC353" s="417"/>
      <c r="OBD353" s="417"/>
      <c r="OBE353" s="417"/>
      <c r="OBF353" s="417"/>
      <c r="OBG353" s="417"/>
      <c r="OBH353" s="417"/>
      <c r="OBI353" s="417"/>
      <c r="OBJ353" s="417"/>
      <c r="OBK353" s="417"/>
      <c r="OBL353" s="417"/>
      <c r="OBM353" s="417"/>
      <c r="OBN353" s="417"/>
      <c r="OBO353" s="417"/>
      <c r="OBP353" s="417"/>
      <c r="OBQ353" s="417"/>
      <c r="OBR353" s="417"/>
      <c r="OBS353" s="417"/>
      <c r="OBT353" s="417"/>
      <c r="OBU353" s="417"/>
      <c r="OBV353" s="417"/>
      <c r="OBW353" s="417"/>
      <c r="OBX353" s="417"/>
      <c r="OBY353" s="417"/>
      <c r="OBZ353" s="417"/>
      <c r="OCA353" s="417"/>
      <c r="OCB353" s="417"/>
      <c r="OCC353" s="417"/>
      <c r="OCD353" s="417"/>
      <c r="OCE353" s="417"/>
      <c r="OCF353" s="417"/>
      <c r="OCG353" s="417"/>
      <c r="OCH353" s="417"/>
      <c r="OCI353" s="417"/>
      <c r="OCJ353" s="417"/>
      <c r="OCK353" s="417"/>
      <c r="OCL353" s="417"/>
      <c r="OCM353" s="417"/>
      <c r="OCN353" s="417"/>
      <c r="OCO353" s="417"/>
      <c r="OCP353" s="417"/>
      <c r="OCQ353" s="417"/>
      <c r="OCR353" s="417"/>
      <c r="OCS353" s="417"/>
      <c r="OCT353" s="417"/>
      <c r="OCU353" s="417"/>
      <c r="OCV353" s="417"/>
      <c r="OCW353" s="417"/>
      <c r="OCX353" s="417"/>
      <c r="OCY353" s="417"/>
      <c r="OCZ353" s="417"/>
      <c r="ODA353" s="417"/>
      <c r="ODB353" s="417"/>
      <c r="ODC353" s="417"/>
      <c r="ODD353" s="417"/>
      <c r="ODE353" s="417"/>
      <c r="ODF353" s="417"/>
      <c r="ODG353" s="417"/>
      <c r="ODH353" s="417"/>
      <c r="ODI353" s="417"/>
      <c r="ODJ353" s="417"/>
      <c r="ODK353" s="417"/>
      <c r="ODL353" s="417"/>
      <c r="ODM353" s="417"/>
      <c r="ODN353" s="417"/>
      <c r="ODO353" s="417"/>
      <c r="ODP353" s="417"/>
      <c r="ODQ353" s="417"/>
      <c r="ODR353" s="417"/>
      <c r="ODS353" s="417"/>
      <c r="ODT353" s="417"/>
      <c r="ODU353" s="417"/>
      <c r="ODV353" s="417"/>
      <c r="ODW353" s="417"/>
      <c r="ODX353" s="417"/>
      <c r="ODY353" s="417"/>
      <c r="ODZ353" s="417"/>
      <c r="OEA353" s="417"/>
      <c r="OEB353" s="417"/>
      <c r="OEC353" s="417"/>
      <c r="OED353" s="417"/>
      <c r="OEE353" s="417"/>
      <c r="OEF353" s="417"/>
      <c r="OEG353" s="417"/>
      <c r="OEH353" s="417"/>
      <c r="OEI353" s="417"/>
      <c r="OEJ353" s="417"/>
      <c r="OEK353" s="417"/>
      <c r="OEL353" s="417"/>
      <c r="OEM353" s="417"/>
      <c r="OEN353" s="417"/>
      <c r="OEO353" s="417"/>
      <c r="OEP353" s="417"/>
      <c r="OEQ353" s="417"/>
      <c r="OER353" s="417"/>
      <c r="OES353" s="417"/>
      <c r="OET353" s="417"/>
      <c r="OEU353" s="417"/>
      <c r="OEV353" s="417"/>
      <c r="OEW353" s="417"/>
      <c r="OEX353" s="417"/>
      <c r="OEY353" s="417"/>
      <c r="OEZ353" s="417"/>
      <c r="OFA353" s="417"/>
      <c r="OFB353" s="417"/>
      <c r="OFC353" s="417"/>
      <c r="OFD353" s="417"/>
      <c r="OFE353" s="417"/>
      <c r="OFF353" s="417"/>
      <c r="OFG353" s="417"/>
      <c r="OFH353" s="417"/>
      <c r="OFI353" s="417"/>
      <c r="OFJ353" s="417"/>
      <c r="OFK353" s="417"/>
      <c r="OFL353" s="417"/>
      <c r="OFM353" s="417"/>
      <c r="OFN353" s="417"/>
      <c r="OFO353" s="417"/>
      <c r="OFP353" s="417"/>
      <c r="OFQ353" s="417"/>
      <c r="OFR353" s="417"/>
      <c r="OFS353" s="417"/>
      <c r="OFT353" s="417"/>
      <c r="OFU353" s="417"/>
      <c r="OFV353" s="417"/>
      <c r="OFW353" s="417"/>
      <c r="OFX353" s="417"/>
      <c r="OFY353" s="417"/>
      <c r="OFZ353" s="417"/>
      <c r="OGA353" s="417"/>
      <c r="OGB353" s="417"/>
      <c r="OGC353" s="417"/>
      <c r="OGD353" s="417"/>
      <c r="OGE353" s="417"/>
      <c r="OGF353" s="417"/>
      <c r="OGG353" s="417"/>
      <c r="OGH353" s="417"/>
      <c r="OGI353" s="417"/>
      <c r="OGJ353" s="417"/>
      <c r="OGK353" s="417"/>
      <c r="OGL353" s="417"/>
      <c r="OGM353" s="417"/>
      <c r="OGN353" s="417"/>
      <c r="OGO353" s="417"/>
      <c r="OGP353" s="417"/>
      <c r="OGQ353" s="417"/>
      <c r="OGR353" s="417"/>
      <c r="OGS353" s="417"/>
      <c r="OGT353" s="417"/>
      <c r="OGU353" s="417"/>
      <c r="OGV353" s="417"/>
      <c r="OGW353" s="417"/>
      <c r="OGX353" s="417"/>
      <c r="OGY353" s="417"/>
      <c r="OGZ353" s="417"/>
      <c r="OHA353" s="417"/>
      <c r="OHB353" s="417"/>
      <c r="OHC353" s="417"/>
      <c r="OHD353" s="417"/>
      <c r="OHE353" s="417"/>
      <c r="OHF353" s="417"/>
      <c r="OHG353" s="417"/>
      <c r="OHH353" s="417"/>
      <c r="OHI353" s="417"/>
      <c r="OHJ353" s="417"/>
      <c r="OHK353" s="417"/>
      <c r="OHL353" s="417"/>
      <c r="OHM353" s="417"/>
      <c r="OHN353" s="417"/>
      <c r="OHO353" s="417"/>
      <c r="OHP353" s="417"/>
      <c r="OHQ353" s="417"/>
      <c r="OHR353" s="417"/>
      <c r="OHS353" s="417"/>
      <c r="OHT353" s="417"/>
      <c r="OHU353" s="417"/>
      <c r="OHV353" s="417"/>
      <c r="OHW353" s="417"/>
      <c r="OHX353" s="417"/>
      <c r="OHY353" s="417"/>
      <c r="OHZ353" s="417"/>
      <c r="OIA353" s="417"/>
      <c r="OIB353" s="417"/>
      <c r="OIC353" s="417"/>
      <c r="OID353" s="417"/>
      <c r="OIE353" s="417"/>
      <c r="OIF353" s="417"/>
      <c r="OIG353" s="417"/>
      <c r="OIH353" s="417"/>
      <c r="OII353" s="417"/>
      <c r="OIJ353" s="417"/>
      <c r="OIK353" s="417"/>
      <c r="OIL353" s="417"/>
      <c r="OIM353" s="417"/>
      <c r="OIN353" s="417"/>
      <c r="OIO353" s="417"/>
      <c r="OIP353" s="417"/>
      <c r="OIQ353" s="417"/>
      <c r="OIR353" s="417"/>
      <c r="OIS353" s="417"/>
      <c r="OIT353" s="417"/>
      <c r="OIU353" s="417"/>
      <c r="OIV353" s="417"/>
      <c r="OIW353" s="417"/>
      <c r="OIX353" s="417"/>
      <c r="OIY353" s="417"/>
      <c r="OIZ353" s="417"/>
      <c r="OJA353" s="417"/>
      <c r="OJB353" s="417"/>
      <c r="OJC353" s="417"/>
      <c r="OJD353" s="417"/>
      <c r="OJE353" s="417"/>
      <c r="OJF353" s="417"/>
      <c r="OJG353" s="417"/>
      <c r="OJH353" s="417"/>
      <c r="OJI353" s="417"/>
      <c r="OJJ353" s="417"/>
      <c r="OJK353" s="417"/>
      <c r="OJL353" s="417"/>
      <c r="OJM353" s="417"/>
      <c r="OJN353" s="417"/>
      <c r="OJO353" s="417"/>
      <c r="OJP353" s="417"/>
      <c r="OJQ353" s="417"/>
      <c r="OJR353" s="417"/>
      <c r="OJS353" s="417"/>
      <c r="OJT353" s="417"/>
      <c r="OJU353" s="417"/>
      <c r="OJV353" s="417"/>
      <c r="OJW353" s="417"/>
      <c r="OJX353" s="417"/>
      <c r="OJY353" s="417"/>
      <c r="OJZ353" s="417"/>
      <c r="OKA353" s="417"/>
      <c r="OKB353" s="417"/>
      <c r="OKC353" s="417"/>
      <c r="OKD353" s="417"/>
      <c r="OKE353" s="417"/>
      <c r="OKF353" s="417"/>
      <c r="OKG353" s="417"/>
      <c r="OKH353" s="417"/>
      <c r="OKI353" s="417"/>
      <c r="OKJ353" s="417"/>
      <c r="OKK353" s="417"/>
      <c r="OKL353" s="417"/>
      <c r="OKM353" s="417"/>
      <c r="OKN353" s="417"/>
      <c r="OKO353" s="417"/>
      <c r="OKP353" s="417"/>
      <c r="OKQ353" s="417"/>
      <c r="OKR353" s="417"/>
      <c r="OKS353" s="417"/>
      <c r="OKT353" s="417"/>
      <c r="OKU353" s="417"/>
      <c r="OKV353" s="417"/>
      <c r="OKW353" s="417"/>
      <c r="OKX353" s="417"/>
      <c r="OKY353" s="417"/>
      <c r="OKZ353" s="417"/>
      <c r="OLA353" s="417"/>
      <c r="OLB353" s="417"/>
      <c r="OLC353" s="417"/>
      <c r="OLD353" s="417"/>
      <c r="OLE353" s="417"/>
      <c r="OLF353" s="417"/>
      <c r="OLG353" s="417"/>
      <c r="OLH353" s="417"/>
      <c r="OLI353" s="417"/>
      <c r="OLJ353" s="417"/>
      <c r="OLK353" s="417"/>
      <c r="OLL353" s="417"/>
      <c r="OLM353" s="417"/>
      <c r="OLN353" s="417"/>
      <c r="OLO353" s="417"/>
      <c r="OLP353" s="417"/>
      <c r="OLQ353" s="417"/>
      <c r="OLR353" s="417"/>
      <c r="OLS353" s="417"/>
      <c r="OLT353" s="417"/>
      <c r="OLU353" s="417"/>
      <c r="OLV353" s="417"/>
      <c r="OLW353" s="417"/>
      <c r="OLX353" s="417"/>
      <c r="OLY353" s="417"/>
      <c r="OLZ353" s="417"/>
      <c r="OMA353" s="417"/>
      <c r="OMB353" s="417"/>
      <c r="OMC353" s="417"/>
      <c r="OMD353" s="417"/>
      <c r="OME353" s="417"/>
      <c r="OMF353" s="417"/>
      <c r="OMG353" s="417"/>
      <c r="OMH353" s="417"/>
      <c r="OMI353" s="417"/>
      <c r="OMJ353" s="417"/>
      <c r="OMK353" s="417"/>
      <c r="OML353" s="417"/>
      <c r="OMM353" s="417"/>
      <c r="OMN353" s="417"/>
      <c r="OMO353" s="417"/>
      <c r="OMP353" s="417"/>
      <c r="OMQ353" s="417"/>
      <c r="OMR353" s="417"/>
      <c r="OMS353" s="417"/>
      <c r="OMT353" s="417"/>
      <c r="OMU353" s="417"/>
      <c r="OMV353" s="417"/>
      <c r="OMW353" s="417"/>
      <c r="OMX353" s="417"/>
      <c r="OMY353" s="417"/>
      <c r="OMZ353" s="417"/>
      <c r="ONA353" s="417"/>
      <c r="ONB353" s="417"/>
      <c r="ONC353" s="417"/>
      <c r="OND353" s="417"/>
      <c r="ONE353" s="417"/>
      <c r="ONF353" s="417"/>
      <c r="ONG353" s="417"/>
      <c r="ONH353" s="417"/>
      <c r="ONI353" s="417"/>
      <c r="ONJ353" s="417"/>
      <c r="ONK353" s="417"/>
      <c r="ONL353" s="417"/>
      <c r="ONM353" s="417"/>
      <c r="ONN353" s="417"/>
      <c r="ONO353" s="417"/>
      <c r="ONP353" s="417"/>
      <c r="ONQ353" s="417"/>
      <c r="ONR353" s="417"/>
      <c r="ONS353" s="417"/>
      <c r="ONT353" s="417"/>
      <c r="ONU353" s="417"/>
      <c r="ONV353" s="417"/>
      <c r="ONW353" s="417"/>
      <c r="ONX353" s="417"/>
      <c r="ONY353" s="417"/>
      <c r="ONZ353" s="417"/>
      <c r="OOA353" s="417"/>
      <c r="OOB353" s="417"/>
      <c r="OOC353" s="417"/>
      <c r="OOD353" s="417"/>
      <c r="OOE353" s="417"/>
      <c r="OOF353" s="417"/>
      <c r="OOG353" s="417"/>
      <c r="OOH353" s="417"/>
      <c r="OOI353" s="417"/>
      <c r="OOJ353" s="417"/>
      <c r="OOK353" s="417"/>
      <c r="OOL353" s="417"/>
      <c r="OOM353" s="417"/>
      <c r="OON353" s="417"/>
      <c r="OOO353" s="417"/>
      <c r="OOP353" s="417"/>
      <c r="OOQ353" s="417"/>
      <c r="OOR353" s="417"/>
      <c r="OOS353" s="417"/>
      <c r="OOT353" s="417"/>
      <c r="OOU353" s="417"/>
      <c r="OOV353" s="417"/>
      <c r="OOW353" s="417"/>
      <c r="OOX353" s="417"/>
      <c r="OOY353" s="417"/>
      <c r="OOZ353" s="417"/>
      <c r="OPA353" s="417"/>
      <c r="OPB353" s="417"/>
      <c r="OPC353" s="417"/>
      <c r="OPD353" s="417"/>
      <c r="OPE353" s="417"/>
      <c r="OPF353" s="417"/>
      <c r="OPG353" s="417"/>
      <c r="OPH353" s="417"/>
      <c r="OPI353" s="417"/>
      <c r="OPJ353" s="417"/>
      <c r="OPK353" s="417"/>
      <c r="OPL353" s="417"/>
      <c r="OPM353" s="417"/>
      <c r="OPN353" s="417"/>
      <c r="OPO353" s="417"/>
      <c r="OPP353" s="417"/>
      <c r="OPQ353" s="417"/>
      <c r="OPR353" s="417"/>
      <c r="OPS353" s="417"/>
      <c r="OPT353" s="417"/>
      <c r="OPU353" s="417"/>
      <c r="OPV353" s="417"/>
      <c r="OPW353" s="417"/>
      <c r="OPX353" s="417"/>
      <c r="OPY353" s="417"/>
      <c r="OPZ353" s="417"/>
      <c r="OQA353" s="417"/>
      <c r="OQB353" s="417"/>
      <c r="OQC353" s="417"/>
      <c r="OQD353" s="417"/>
      <c r="OQE353" s="417"/>
      <c r="OQF353" s="417"/>
      <c r="OQG353" s="417"/>
      <c r="OQH353" s="417"/>
      <c r="OQI353" s="417"/>
      <c r="OQJ353" s="417"/>
      <c r="OQK353" s="417"/>
      <c r="OQL353" s="417"/>
      <c r="OQM353" s="417"/>
      <c r="OQN353" s="417"/>
      <c r="OQO353" s="417"/>
      <c r="OQP353" s="417"/>
      <c r="OQQ353" s="417"/>
      <c r="OQR353" s="417"/>
      <c r="OQS353" s="417"/>
      <c r="OQT353" s="417"/>
      <c r="OQU353" s="417"/>
      <c r="OQV353" s="417"/>
      <c r="OQW353" s="417"/>
      <c r="OQX353" s="417"/>
      <c r="OQY353" s="417"/>
      <c r="OQZ353" s="417"/>
      <c r="ORA353" s="417"/>
      <c r="ORB353" s="417"/>
      <c r="ORC353" s="417"/>
      <c r="ORD353" s="417"/>
      <c r="ORE353" s="417"/>
      <c r="ORF353" s="417"/>
      <c r="ORG353" s="417"/>
      <c r="ORH353" s="417"/>
      <c r="ORI353" s="417"/>
      <c r="ORJ353" s="417"/>
      <c r="ORK353" s="417"/>
      <c r="ORL353" s="417"/>
      <c r="ORM353" s="417"/>
      <c r="ORN353" s="417"/>
      <c r="ORO353" s="417"/>
      <c r="ORP353" s="417"/>
      <c r="ORQ353" s="417"/>
      <c r="ORR353" s="417"/>
      <c r="ORS353" s="417"/>
      <c r="ORT353" s="417"/>
      <c r="ORU353" s="417"/>
      <c r="ORV353" s="417"/>
      <c r="ORW353" s="417"/>
      <c r="ORX353" s="417"/>
      <c r="ORY353" s="417"/>
      <c r="ORZ353" s="417"/>
      <c r="OSA353" s="417"/>
      <c r="OSB353" s="417"/>
      <c r="OSC353" s="417"/>
      <c r="OSD353" s="417"/>
      <c r="OSE353" s="417"/>
      <c r="OSF353" s="417"/>
      <c r="OSG353" s="417"/>
      <c r="OSH353" s="417"/>
      <c r="OSI353" s="417"/>
      <c r="OSJ353" s="417"/>
      <c r="OSK353" s="417"/>
      <c r="OSL353" s="417"/>
      <c r="OSM353" s="417"/>
      <c r="OSN353" s="417"/>
      <c r="OSO353" s="417"/>
      <c r="OSP353" s="417"/>
      <c r="OSQ353" s="417"/>
      <c r="OSR353" s="417"/>
      <c r="OSS353" s="417"/>
      <c r="OST353" s="417"/>
      <c r="OSU353" s="417"/>
      <c r="OSV353" s="417"/>
      <c r="OSW353" s="417"/>
      <c r="OSX353" s="417"/>
      <c r="OSY353" s="417"/>
      <c r="OSZ353" s="417"/>
      <c r="OTA353" s="417"/>
      <c r="OTB353" s="417"/>
      <c r="OTC353" s="417"/>
      <c r="OTD353" s="417"/>
      <c r="OTE353" s="417"/>
      <c r="OTF353" s="417"/>
      <c r="OTG353" s="417"/>
      <c r="OTH353" s="417"/>
      <c r="OTI353" s="417"/>
      <c r="OTJ353" s="417"/>
      <c r="OTK353" s="417"/>
      <c r="OTL353" s="417"/>
      <c r="OTM353" s="417"/>
      <c r="OTN353" s="417"/>
      <c r="OTO353" s="417"/>
      <c r="OTP353" s="417"/>
      <c r="OTQ353" s="417"/>
      <c r="OTR353" s="417"/>
      <c r="OTS353" s="417"/>
      <c r="OTT353" s="417"/>
      <c r="OTU353" s="417"/>
      <c r="OTV353" s="417"/>
      <c r="OTW353" s="417"/>
      <c r="OTX353" s="417"/>
      <c r="OTY353" s="417"/>
      <c r="OTZ353" s="417"/>
      <c r="OUA353" s="417"/>
      <c r="OUB353" s="417"/>
      <c r="OUC353" s="417"/>
      <c r="OUD353" s="417"/>
      <c r="OUE353" s="417"/>
      <c r="OUF353" s="417"/>
      <c r="OUG353" s="417"/>
      <c r="OUH353" s="417"/>
      <c r="OUI353" s="417"/>
      <c r="OUJ353" s="417"/>
      <c r="OUK353" s="417"/>
      <c r="OUL353" s="417"/>
      <c r="OUM353" s="417"/>
      <c r="OUN353" s="417"/>
      <c r="OUO353" s="417"/>
      <c r="OUP353" s="417"/>
      <c r="OUQ353" s="417"/>
      <c r="OUR353" s="417"/>
      <c r="OUS353" s="417"/>
      <c r="OUT353" s="417"/>
      <c r="OUU353" s="417"/>
      <c r="OUV353" s="417"/>
      <c r="OUW353" s="417"/>
      <c r="OUX353" s="417"/>
      <c r="OUY353" s="417"/>
      <c r="OUZ353" s="417"/>
      <c r="OVA353" s="417"/>
      <c r="OVB353" s="417"/>
      <c r="OVC353" s="417"/>
      <c r="OVD353" s="417"/>
      <c r="OVE353" s="417"/>
      <c r="OVF353" s="417"/>
      <c r="OVG353" s="417"/>
      <c r="OVH353" s="417"/>
      <c r="OVI353" s="417"/>
      <c r="OVJ353" s="417"/>
      <c r="OVK353" s="417"/>
      <c r="OVL353" s="417"/>
      <c r="OVM353" s="417"/>
      <c r="OVN353" s="417"/>
      <c r="OVO353" s="417"/>
      <c r="OVP353" s="417"/>
      <c r="OVQ353" s="417"/>
      <c r="OVR353" s="417"/>
      <c r="OVS353" s="417"/>
      <c r="OVT353" s="417"/>
      <c r="OVU353" s="417"/>
      <c r="OVV353" s="417"/>
      <c r="OVW353" s="417"/>
      <c r="OVX353" s="417"/>
      <c r="OVY353" s="417"/>
      <c r="OVZ353" s="417"/>
      <c r="OWA353" s="417"/>
      <c r="OWB353" s="417"/>
      <c r="OWC353" s="417"/>
      <c r="OWD353" s="417"/>
      <c r="OWE353" s="417"/>
      <c r="OWF353" s="417"/>
      <c r="OWG353" s="417"/>
      <c r="OWH353" s="417"/>
      <c r="OWI353" s="417"/>
      <c r="OWJ353" s="417"/>
      <c r="OWK353" s="417"/>
      <c r="OWL353" s="417"/>
      <c r="OWM353" s="417"/>
      <c r="OWN353" s="417"/>
      <c r="OWO353" s="417"/>
      <c r="OWP353" s="417"/>
      <c r="OWQ353" s="417"/>
      <c r="OWR353" s="417"/>
      <c r="OWS353" s="417"/>
      <c r="OWT353" s="417"/>
      <c r="OWU353" s="417"/>
      <c r="OWV353" s="417"/>
      <c r="OWW353" s="417"/>
      <c r="OWX353" s="417"/>
      <c r="OWY353" s="417"/>
      <c r="OWZ353" s="417"/>
      <c r="OXA353" s="417"/>
      <c r="OXB353" s="417"/>
      <c r="OXC353" s="417"/>
      <c r="OXD353" s="417"/>
      <c r="OXE353" s="417"/>
      <c r="OXF353" s="417"/>
      <c r="OXG353" s="417"/>
      <c r="OXH353" s="417"/>
      <c r="OXI353" s="417"/>
      <c r="OXJ353" s="417"/>
      <c r="OXK353" s="417"/>
      <c r="OXL353" s="417"/>
      <c r="OXM353" s="417"/>
      <c r="OXN353" s="417"/>
      <c r="OXO353" s="417"/>
      <c r="OXP353" s="417"/>
      <c r="OXQ353" s="417"/>
      <c r="OXR353" s="417"/>
      <c r="OXS353" s="417"/>
      <c r="OXT353" s="417"/>
      <c r="OXU353" s="417"/>
      <c r="OXV353" s="417"/>
      <c r="OXW353" s="417"/>
      <c r="OXX353" s="417"/>
      <c r="OXY353" s="417"/>
      <c r="OXZ353" s="417"/>
      <c r="OYA353" s="417"/>
      <c r="OYB353" s="417"/>
      <c r="OYC353" s="417"/>
      <c r="OYD353" s="417"/>
      <c r="OYE353" s="417"/>
      <c r="OYF353" s="417"/>
      <c r="OYG353" s="417"/>
      <c r="OYH353" s="417"/>
      <c r="OYI353" s="417"/>
      <c r="OYJ353" s="417"/>
      <c r="OYK353" s="417"/>
      <c r="OYL353" s="417"/>
      <c r="OYM353" s="417"/>
      <c r="OYN353" s="417"/>
      <c r="OYO353" s="417"/>
      <c r="OYP353" s="417"/>
      <c r="OYQ353" s="417"/>
      <c r="OYR353" s="417"/>
      <c r="OYS353" s="417"/>
      <c r="OYT353" s="417"/>
      <c r="OYU353" s="417"/>
      <c r="OYV353" s="417"/>
      <c r="OYW353" s="417"/>
      <c r="OYX353" s="417"/>
      <c r="OYY353" s="417"/>
      <c r="OYZ353" s="417"/>
      <c r="OZA353" s="417"/>
      <c r="OZB353" s="417"/>
      <c r="OZC353" s="417"/>
      <c r="OZD353" s="417"/>
      <c r="OZE353" s="417"/>
      <c r="OZF353" s="417"/>
      <c r="OZG353" s="417"/>
      <c r="OZH353" s="417"/>
      <c r="OZI353" s="417"/>
      <c r="OZJ353" s="417"/>
      <c r="OZK353" s="417"/>
      <c r="OZL353" s="417"/>
      <c r="OZM353" s="417"/>
      <c r="OZN353" s="417"/>
      <c r="OZO353" s="417"/>
      <c r="OZP353" s="417"/>
      <c r="OZQ353" s="417"/>
      <c r="OZR353" s="417"/>
      <c r="OZS353" s="417"/>
      <c r="OZT353" s="417"/>
      <c r="OZU353" s="417"/>
      <c r="OZV353" s="417"/>
      <c r="OZW353" s="417"/>
      <c r="OZX353" s="417"/>
      <c r="OZY353" s="417"/>
      <c r="OZZ353" s="417"/>
      <c r="PAA353" s="417"/>
      <c r="PAB353" s="417"/>
      <c r="PAC353" s="417"/>
      <c r="PAD353" s="417"/>
      <c r="PAE353" s="417"/>
      <c r="PAF353" s="417"/>
      <c r="PAG353" s="417"/>
      <c r="PAH353" s="417"/>
      <c r="PAI353" s="417"/>
      <c r="PAJ353" s="417"/>
      <c r="PAK353" s="417"/>
      <c r="PAL353" s="417"/>
      <c r="PAM353" s="417"/>
      <c r="PAN353" s="417"/>
      <c r="PAO353" s="417"/>
      <c r="PAP353" s="417"/>
      <c r="PAQ353" s="417"/>
      <c r="PAR353" s="417"/>
      <c r="PAS353" s="417"/>
      <c r="PAT353" s="417"/>
      <c r="PAU353" s="417"/>
      <c r="PAV353" s="417"/>
      <c r="PAW353" s="417"/>
      <c r="PAX353" s="417"/>
      <c r="PAY353" s="417"/>
      <c r="PAZ353" s="417"/>
      <c r="PBA353" s="417"/>
      <c r="PBB353" s="417"/>
      <c r="PBC353" s="417"/>
      <c r="PBD353" s="417"/>
      <c r="PBE353" s="417"/>
      <c r="PBF353" s="417"/>
      <c r="PBG353" s="417"/>
      <c r="PBH353" s="417"/>
      <c r="PBI353" s="417"/>
      <c r="PBJ353" s="417"/>
      <c r="PBK353" s="417"/>
      <c r="PBL353" s="417"/>
      <c r="PBM353" s="417"/>
      <c r="PBN353" s="417"/>
      <c r="PBO353" s="417"/>
      <c r="PBP353" s="417"/>
      <c r="PBQ353" s="417"/>
      <c r="PBR353" s="417"/>
      <c r="PBS353" s="417"/>
      <c r="PBT353" s="417"/>
      <c r="PBU353" s="417"/>
      <c r="PBV353" s="417"/>
      <c r="PBW353" s="417"/>
      <c r="PBX353" s="417"/>
      <c r="PBY353" s="417"/>
      <c r="PBZ353" s="417"/>
      <c r="PCA353" s="417"/>
      <c r="PCB353" s="417"/>
      <c r="PCC353" s="417"/>
      <c r="PCD353" s="417"/>
      <c r="PCE353" s="417"/>
      <c r="PCF353" s="417"/>
      <c r="PCG353" s="417"/>
      <c r="PCH353" s="417"/>
      <c r="PCI353" s="417"/>
      <c r="PCJ353" s="417"/>
      <c r="PCK353" s="417"/>
      <c r="PCL353" s="417"/>
      <c r="PCM353" s="417"/>
      <c r="PCN353" s="417"/>
      <c r="PCO353" s="417"/>
      <c r="PCP353" s="417"/>
      <c r="PCQ353" s="417"/>
      <c r="PCR353" s="417"/>
      <c r="PCS353" s="417"/>
      <c r="PCT353" s="417"/>
      <c r="PCU353" s="417"/>
      <c r="PCV353" s="417"/>
      <c r="PCW353" s="417"/>
      <c r="PCX353" s="417"/>
      <c r="PCY353" s="417"/>
      <c r="PCZ353" s="417"/>
      <c r="PDA353" s="417"/>
      <c r="PDB353" s="417"/>
      <c r="PDC353" s="417"/>
      <c r="PDD353" s="417"/>
      <c r="PDE353" s="417"/>
      <c r="PDF353" s="417"/>
      <c r="PDG353" s="417"/>
      <c r="PDH353" s="417"/>
      <c r="PDI353" s="417"/>
      <c r="PDJ353" s="417"/>
      <c r="PDK353" s="417"/>
      <c r="PDL353" s="417"/>
      <c r="PDM353" s="417"/>
      <c r="PDN353" s="417"/>
      <c r="PDO353" s="417"/>
      <c r="PDP353" s="417"/>
      <c r="PDQ353" s="417"/>
      <c r="PDR353" s="417"/>
      <c r="PDS353" s="417"/>
      <c r="PDT353" s="417"/>
      <c r="PDU353" s="417"/>
      <c r="PDV353" s="417"/>
      <c r="PDW353" s="417"/>
      <c r="PDX353" s="417"/>
      <c r="PDY353" s="417"/>
      <c r="PDZ353" s="417"/>
      <c r="PEA353" s="417"/>
      <c r="PEB353" s="417"/>
      <c r="PEC353" s="417"/>
      <c r="PED353" s="417"/>
      <c r="PEE353" s="417"/>
      <c r="PEF353" s="417"/>
      <c r="PEG353" s="417"/>
      <c r="PEH353" s="417"/>
      <c r="PEI353" s="417"/>
      <c r="PEJ353" s="417"/>
      <c r="PEK353" s="417"/>
      <c r="PEL353" s="417"/>
      <c r="PEM353" s="417"/>
      <c r="PEN353" s="417"/>
      <c r="PEO353" s="417"/>
      <c r="PEP353" s="417"/>
      <c r="PEQ353" s="417"/>
      <c r="PER353" s="417"/>
      <c r="PES353" s="417"/>
      <c r="PET353" s="417"/>
      <c r="PEU353" s="417"/>
      <c r="PEV353" s="417"/>
      <c r="PEW353" s="417"/>
      <c r="PEX353" s="417"/>
      <c r="PEY353" s="417"/>
      <c r="PEZ353" s="417"/>
      <c r="PFA353" s="417"/>
      <c r="PFB353" s="417"/>
      <c r="PFC353" s="417"/>
      <c r="PFD353" s="417"/>
      <c r="PFE353" s="417"/>
      <c r="PFF353" s="417"/>
      <c r="PFG353" s="417"/>
      <c r="PFH353" s="417"/>
      <c r="PFI353" s="417"/>
      <c r="PFJ353" s="417"/>
      <c r="PFK353" s="417"/>
      <c r="PFL353" s="417"/>
      <c r="PFM353" s="417"/>
      <c r="PFN353" s="417"/>
      <c r="PFO353" s="417"/>
      <c r="PFP353" s="417"/>
      <c r="PFQ353" s="417"/>
      <c r="PFR353" s="417"/>
      <c r="PFS353" s="417"/>
      <c r="PFT353" s="417"/>
      <c r="PFU353" s="417"/>
      <c r="PFV353" s="417"/>
      <c r="PFW353" s="417"/>
      <c r="PFX353" s="417"/>
      <c r="PFY353" s="417"/>
      <c r="PFZ353" s="417"/>
      <c r="PGA353" s="417"/>
      <c r="PGB353" s="417"/>
      <c r="PGC353" s="417"/>
      <c r="PGD353" s="417"/>
      <c r="PGE353" s="417"/>
      <c r="PGF353" s="417"/>
      <c r="PGG353" s="417"/>
      <c r="PGH353" s="417"/>
      <c r="PGI353" s="417"/>
      <c r="PGJ353" s="417"/>
      <c r="PGK353" s="417"/>
      <c r="PGL353" s="417"/>
      <c r="PGM353" s="417"/>
      <c r="PGN353" s="417"/>
      <c r="PGO353" s="417"/>
      <c r="PGP353" s="417"/>
      <c r="PGQ353" s="417"/>
      <c r="PGR353" s="417"/>
      <c r="PGS353" s="417"/>
      <c r="PGT353" s="417"/>
      <c r="PGU353" s="417"/>
      <c r="PGV353" s="417"/>
      <c r="PGW353" s="417"/>
      <c r="PGX353" s="417"/>
      <c r="PGY353" s="417"/>
      <c r="PGZ353" s="417"/>
      <c r="PHA353" s="417"/>
      <c r="PHB353" s="417"/>
      <c r="PHC353" s="417"/>
      <c r="PHD353" s="417"/>
      <c r="PHE353" s="417"/>
      <c r="PHF353" s="417"/>
      <c r="PHG353" s="417"/>
      <c r="PHH353" s="417"/>
      <c r="PHI353" s="417"/>
      <c r="PHJ353" s="417"/>
      <c r="PHK353" s="417"/>
      <c r="PHL353" s="417"/>
      <c r="PHM353" s="417"/>
      <c r="PHN353" s="417"/>
      <c r="PHO353" s="417"/>
      <c r="PHP353" s="417"/>
      <c r="PHQ353" s="417"/>
      <c r="PHR353" s="417"/>
      <c r="PHS353" s="417"/>
      <c r="PHT353" s="417"/>
      <c r="PHU353" s="417"/>
      <c r="PHV353" s="417"/>
      <c r="PHW353" s="417"/>
      <c r="PHX353" s="417"/>
      <c r="PHY353" s="417"/>
      <c r="PHZ353" s="417"/>
      <c r="PIA353" s="417"/>
      <c r="PIB353" s="417"/>
      <c r="PIC353" s="417"/>
      <c r="PID353" s="417"/>
      <c r="PIE353" s="417"/>
      <c r="PIF353" s="417"/>
      <c r="PIG353" s="417"/>
      <c r="PIH353" s="417"/>
      <c r="PII353" s="417"/>
      <c r="PIJ353" s="417"/>
      <c r="PIK353" s="417"/>
      <c r="PIL353" s="417"/>
      <c r="PIM353" s="417"/>
      <c r="PIN353" s="417"/>
      <c r="PIO353" s="417"/>
      <c r="PIP353" s="417"/>
      <c r="PIQ353" s="417"/>
      <c r="PIR353" s="417"/>
      <c r="PIS353" s="417"/>
      <c r="PIT353" s="417"/>
      <c r="PIU353" s="417"/>
      <c r="PIV353" s="417"/>
      <c r="PIW353" s="417"/>
      <c r="PIX353" s="417"/>
      <c r="PIY353" s="417"/>
      <c r="PIZ353" s="417"/>
      <c r="PJA353" s="417"/>
      <c r="PJB353" s="417"/>
      <c r="PJC353" s="417"/>
      <c r="PJD353" s="417"/>
      <c r="PJE353" s="417"/>
      <c r="PJF353" s="417"/>
      <c r="PJG353" s="417"/>
      <c r="PJH353" s="417"/>
      <c r="PJI353" s="417"/>
      <c r="PJJ353" s="417"/>
      <c r="PJK353" s="417"/>
      <c r="PJL353" s="417"/>
      <c r="PJM353" s="417"/>
      <c r="PJN353" s="417"/>
      <c r="PJO353" s="417"/>
      <c r="PJP353" s="417"/>
      <c r="PJQ353" s="417"/>
      <c r="PJR353" s="417"/>
      <c r="PJS353" s="417"/>
      <c r="PJT353" s="417"/>
      <c r="PJU353" s="417"/>
      <c r="PJV353" s="417"/>
      <c r="PJW353" s="417"/>
      <c r="PJX353" s="417"/>
      <c r="PJY353" s="417"/>
      <c r="PJZ353" s="417"/>
      <c r="PKA353" s="417"/>
      <c r="PKB353" s="417"/>
      <c r="PKC353" s="417"/>
      <c r="PKD353" s="417"/>
      <c r="PKE353" s="417"/>
      <c r="PKF353" s="417"/>
      <c r="PKG353" s="417"/>
      <c r="PKH353" s="417"/>
      <c r="PKI353" s="417"/>
      <c r="PKJ353" s="417"/>
      <c r="PKK353" s="417"/>
      <c r="PKL353" s="417"/>
      <c r="PKM353" s="417"/>
      <c r="PKN353" s="417"/>
      <c r="PKO353" s="417"/>
      <c r="PKP353" s="417"/>
      <c r="PKQ353" s="417"/>
      <c r="PKR353" s="417"/>
      <c r="PKS353" s="417"/>
      <c r="PKT353" s="417"/>
      <c r="PKU353" s="417"/>
      <c r="PKV353" s="417"/>
      <c r="PKW353" s="417"/>
      <c r="PKX353" s="417"/>
      <c r="PKY353" s="417"/>
      <c r="PKZ353" s="417"/>
      <c r="PLA353" s="417"/>
      <c r="PLB353" s="417"/>
      <c r="PLC353" s="417"/>
      <c r="PLD353" s="417"/>
      <c r="PLE353" s="417"/>
      <c r="PLF353" s="417"/>
      <c r="PLG353" s="417"/>
      <c r="PLH353" s="417"/>
      <c r="PLI353" s="417"/>
      <c r="PLJ353" s="417"/>
      <c r="PLK353" s="417"/>
      <c r="PLL353" s="417"/>
      <c r="PLM353" s="417"/>
      <c r="PLN353" s="417"/>
      <c r="PLO353" s="417"/>
      <c r="PLP353" s="417"/>
      <c r="PLQ353" s="417"/>
      <c r="PLR353" s="417"/>
      <c r="PLS353" s="417"/>
      <c r="PLT353" s="417"/>
      <c r="PLU353" s="417"/>
      <c r="PLV353" s="417"/>
      <c r="PLW353" s="417"/>
      <c r="PLX353" s="417"/>
      <c r="PLY353" s="417"/>
      <c r="PLZ353" s="417"/>
      <c r="PMA353" s="417"/>
      <c r="PMB353" s="417"/>
      <c r="PMC353" s="417"/>
      <c r="PMD353" s="417"/>
      <c r="PME353" s="417"/>
      <c r="PMF353" s="417"/>
      <c r="PMG353" s="417"/>
      <c r="PMH353" s="417"/>
      <c r="PMI353" s="417"/>
      <c r="PMJ353" s="417"/>
      <c r="PMK353" s="417"/>
      <c r="PML353" s="417"/>
      <c r="PMM353" s="417"/>
      <c r="PMN353" s="417"/>
      <c r="PMO353" s="417"/>
      <c r="PMP353" s="417"/>
      <c r="PMQ353" s="417"/>
      <c r="PMR353" s="417"/>
      <c r="PMS353" s="417"/>
      <c r="PMT353" s="417"/>
      <c r="PMU353" s="417"/>
      <c r="PMV353" s="417"/>
      <c r="PMW353" s="417"/>
      <c r="PMX353" s="417"/>
      <c r="PMY353" s="417"/>
      <c r="PMZ353" s="417"/>
      <c r="PNA353" s="417"/>
      <c r="PNB353" s="417"/>
      <c r="PNC353" s="417"/>
      <c r="PND353" s="417"/>
      <c r="PNE353" s="417"/>
      <c r="PNF353" s="417"/>
      <c r="PNG353" s="417"/>
      <c r="PNH353" s="417"/>
      <c r="PNI353" s="417"/>
      <c r="PNJ353" s="417"/>
      <c r="PNK353" s="417"/>
      <c r="PNL353" s="417"/>
      <c r="PNM353" s="417"/>
      <c r="PNN353" s="417"/>
      <c r="PNO353" s="417"/>
      <c r="PNP353" s="417"/>
      <c r="PNQ353" s="417"/>
      <c r="PNR353" s="417"/>
      <c r="PNS353" s="417"/>
      <c r="PNT353" s="417"/>
      <c r="PNU353" s="417"/>
      <c r="PNV353" s="417"/>
      <c r="PNW353" s="417"/>
      <c r="PNX353" s="417"/>
      <c r="PNY353" s="417"/>
      <c r="PNZ353" s="417"/>
      <c r="POA353" s="417"/>
      <c r="POB353" s="417"/>
      <c r="POC353" s="417"/>
      <c r="POD353" s="417"/>
      <c r="POE353" s="417"/>
      <c r="POF353" s="417"/>
      <c r="POG353" s="417"/>
      <c r="POH353" s="417"/>
      <c r="POI353" s="417"/>
      <c r="POJ353" s="417"/>
      <c r="POK353" s="417"/>
      <c r="POL353" s="417"/>
      <c r="POM353" s="417"/>
      <c r="PON353" s="417"/>
      <c r="POO353" s="417"/>
      <c r="POP353" s="417"/>
      <c r="POQ353" s="417"/>
      <c r="POR353" s="417"/>
      <c r="POS353" s="417"/>
      <c r="POT353" s="417"/>
      <c r="POU353" s="417"/>
      <c r="POV353" s="417"/>
      <c r="POW353" s="417"/>
      <c r="POX353" s="417"/>
      <c r="POY353" s="417"/>
      <c r="POZ353" s="417"/>
      <c r="PPA353" s="417"/>
      <c r="PPB353" s="417"/>
      <c r="PPC353" s="417"/>
      <c r="PPD353" s="417"/>
      <c r="PPE353" s="417"/>
      <c r="PPF353" s="417"/>
      <c r="PPG353" s="417"/>
      <c r="PPH353" s="417"/>
      <c r="PPI353" s="417"/>
      <c r="PPJ353" s="417"/>
      <c r="PPK353" s="417"/>
      <c r="PPL353" s="417"/>
      <c r="PPM353" s="417"/>
      <c r="PPN353" s="417"/>
      <c r="PPO353" s="417"/>
      <c r="PPP353" s="417"/>
      <c r="PPQ353" s="417"/>
      <c r="PPR353" s="417"/>
      <c r="PPS353" s="417"/>
      <c r="PPT353" s="417"/>
      <c r="PPU353" s="417"/>
      <c r="PPV353" s="417"/>
      <c r="PPW353" s="417"/>
      <c r="PPX353" s="417"/>
      <c r="PPY353" s="417"/>
      <c r="PPZ353" s="417"/>
      <c r="PQA353" s="417"/>
      <c r="PQB353" s="417"/>
      <c r="PQC353" s="417"/>
      <c r="PQD353" s="417"/>
      <c r="PQE353" s="417"/>
      <c r="PQF353" s="417"/>
      <c r="PQG353" s="417"/>
      <c r="PQH353" s="417"/>
      <c r="PQI353" s="417"/>
      <c r="PQJ353" s="417"/>
      <c r="PQK353" s="417"/>
      <c r="PQL353" s="417"/>
      <c r="PQM353" s="417"/>
      <c r="PQN353" s="417"/>
      <c r="PQO353" s="417"/>
      <c r="PQP353" s="417"/>
      <c r="PQQ353" s="417"/>
      <c r="PQR353" s="417"/>
      <c r="PQS353" s="417"/>
      <c r="PQT353" s="417"/>
      <c r="PQU353" s="417"/>
      <c r="PQV353" s="417"/>
      <c r="PQW353" s="417"/>
      <c r="PQX353" s="417"/>
      <c r="PQY353" s="417"/>
      <c r="PQZ353" s="417"/>
      <c r="PRA353" s="417"/>
      <c r="PRB353" s="417"/>
      <c r="PRC353" s="417"/>
      <c r="PRD353" s="417"/>
      <c r="PRE353" s="417"/>
      <c r="PRF353" s="417"/>
      <c r="PRG353" s="417"/>
      <c r="PRH353" s="417"/>
      <c r="PRI353" s="417"/>
      <c r="PRJ353" s="417"/>
      <c r="PRK353" s="417"/>
      <c r="PRL353" s="417"/>
      <c r="PRM353" s="417"/>
      <c r="PRN353" s="417"/>
      <c r="PRO353" s="417"/>
      <c r="PRP353" s="417"/>
      <c r="PRQ353" s="417"/>
      <c r="PRR353" s="417"/>
      <c r="PRS353" s="417"/>
      <c r="PRT353" s="417"/>
      <c r="PRU353" s="417"/>
      <c r="PRV353" s="417"/>
      <c r="PRW353" s="417"/>
      <c r="PRX353" s="417"/>
      <c r="PRY353" s="417"/>
      <c r="PRZ353" s="417"/>
      <c r="PSA353" s="417"/>
      <c r="PSB353" s="417"/>
      <c r="PSC353" s="417"/>
      <c r="PSD353" s="417"/>
      <c r="PSE353" s="417"/>
      <c r="PSF353" s="417"/>
      <c r="PSG353" s="417"/>
      <c r="PSH353" s="417"/>
      <c r="PSI353" s="417"/>
      <c r="PSJ353" s="417"/>
      <c r="PSK353" s="417"/>
      <c r="PSL353" s="417"/>
      <c r="PSM353" s="417"/>
      <c r="PSN353" s="417"/>
      <c r="PSO353" s="417"/>
      <c r="PSP353" s="417"/>
      <c r="PSQ353" s="417"/>
      <c r="PSR353" s="417"/>
      <c r="PSS353" s="417"/>
      <c r="PST353" s="417"/>
      <c r="PSU353" s="417"/>
      <c r="PSV353" s="417"/>
      <c r="PSW353" s="417"/>
      <c r="PSX353" s="417"/>
      <c r="PSY353" s="417"/>
      <c r="PSZ353" s="417"/>
      <c r="PTA353" s="417"/>
      <c r="PTB353" s="417"/>
      <c r="PTC353" s="417"/>
      <c r="PTD353" s="417"/>
      <c r="PTE353" s="417"/>
      <c r="PTF353" s="417"/>
      <c r="PTG353" s="417"/>
      <c r="PTH353" s="417"/>
      <c r="PTI353" s="417"/>
      <c r="PTJ353" s="417"/>
      <c r="PTK353" s="417"/>
      <c r="PTL353" s="417"/>
      <c r="PTM353" s="417"/>
      <c r="PTN353" s="417"/>
      <c r="PTO353" s="417"/>
      <c r="PTP353" s="417"/>
      <c r="PTQ353" s="417"/>
      <c r="PTR353" s="417"/>
      <c r="PTS353" s="417"/>
      <c r="PTT353" s="417"/>
      <c r="PTU353" s="417"/>
      <c r="PTV353" s="417"/>
      <c r="PTW353" s="417"/>
      <c r="PTX353" s="417"/>
      <c r="PTY353" s="417"/>
      <c r="PTZ353" s="417"/>
      <c r="PUA353" s="417"/>
      <c r="PUB353" s="417"/>
      <c r="PUC353" s="417"/>
      <c r="PUD353" s="417"/>
      <c r="PUE353" s="417"/>
      <c r="PUF353" s="417"/>
      <c r="PUG353" s="417"/>
      <c r="PUH353" s="417"/>
      <c r="PUI353" s="417"/>
      <c r="PUJ353" s="417"/>
      <c r="PUK353" s="417"/>
      <c r="PUL353" s="417"/>
      <c r="PUM353" s="417"/>
      <c r="PUN353" s="417"/>
      <c r="PUO353" s="417"/>
      <c r="PUP353" s="417"/>
      <c r="PUQ353" s="417"/>
      <c r="PUR353" s="417"/>
      <c r="PUS353" s="417"/>
      <c r="PUT353" s="417"/>
      <c r="PUU353" s="417"/>
      <c r="PUV353" s="417"/>
      <c r="PUW353" s="417"/>
      <c r="PUX353" s="417"/>
      <c r="PUY353" s="417"/>
      <c r="PUZ353" s="417"/>
      <c r="PVA353" s="417"/>
      <c r="PVB353" s="417"/>
      <c r="PVC353" s="417"/>
      <c r="PVD353" s="417"/>
      <c r="PVE353" s="417"/>
      <c r="PVF353" s="417"/>
      <c r="PVG353" s="417"/>
      <c r="PVH353" s="417"/>
      <c r="PVI353" s="417"/>
      <c r="PVJ353" s="417"/>
      <c r="PVK353" s="417"/>
      <c r="PVL353" s="417"/>
      <c r="PVM353" s="417"/>
      <c r="PVN353" s="417"/>
      <c r="PVO353" s="417"/>
      <c r="PVP353" s="417"/>
      <c r="PVQ353" s="417"/>
      <c r="PVR353" s="417"/>
      <c r="PVS353" s="417"/>
      <c r="PVT353" s="417"/>
      <c r="PVU353" s="417"/>
      <c r="PVV353" s="417"/>
      <c r="PVW353" s="417"/>
      <c r="PVX353" s="417"/>
      <c r="PVY353" s="417"/>
      <c r="PVZ353" s="417"/>
      <c r="PWA353" s="417"/>
      <c r="PWB353" s="417"/>
      <c r="PWC353" s="417"/>
      <c r="PWD353" s="417"/>
      <c r="PWE353" s="417"/>
      <c r="PWF353" s="417"/>
      <c r="PWG353" s="417"/>
      <c r="PWH353" s="417"/>
      <c r="PWI353" s="417"/>
      <c r="PWJ353" s="417"/>
      <c r="PWK353" s="417"/>
      <c r="PWL353" s="417"/>
      <c r="PWM353" s="417"/>
      <c r="PWN353" s="417"/>
      <c r="PWO353" s="417"/>
      <c r="PWP353" s="417"/>
      <c r="PWQ353" s="417"/>
      <c r="PWR353" s="417"/>
      <c r="PWS353" s="417"/>
      <c r="PWT353" s="417"/>
      <c r="PWU353" s="417"/>
      <c r="PWV353" s="417"/>
      <c r="PWW353" s="417"/>
      <c r="PWX353" s="417"/>
      <c r="PWY353" s="417"/>
      <c r="PWZ353" s="417"/>
      <c r="PXA353" s="417"/>
      <c r="PXB353" s="417"/>
      <c r="PXC353" s="417"/>
      <c r="PXD353" s="417"/>
      <c r="PXE353" s="417"/>
      <c r="PXF353" s="417"/>
      <c r="PXG353" s="417"/>
      <c r="PXH353" s="417"/>
      <c r="PXI353" s="417"/>
      <c r="PXJ353" s="417"/>
      <c r="PXK353" s="417"/>
      <c r="PXL353" s="417"/>
      <c r="PXM353" s="417"/>
      <c r="PXN353" s="417"/>
      <c r="PXO353" s="417"/>
      <c r="PXP353" s="417"/>
      <c r="PXQ353" s="417"/>
      <c r="PXR353" s="417"/>
      <c r="PXS353" s="417"/>
      <c r="PXT353" s="417"/>
      <c r="PXU353" s="417"/>
      <c r="PXV353" s="417"/>
      <c r="PXW353" s="417"/>
      <c r="PXX353" s="417"/>
      <c r="PXY353" s="417"/>
      <c r="PXZ353" s="417"/>
      <c r="PYA353" s="417"/>
      <c r="PYB353" s="417"/>
      <c r="PYC353" s="417"/>
      <c r="PYD353" s="417"/>
      <c r="PYE353" s="417"/>
      <c r="PYF353" s="417"/>
      <c r="PYG353" s="417"/>
      <c r="PYH353" s="417"/>
      <c r="PYI353" s="417"/>
      <c r="PYJ353" s="417"/>
      <c r="PYK353" s="417"/>
      <c r="PYL353" s="417"/>
      <c r="PYM353" s="417"/>
      <c r="PYN353" s="417"/>
      <c r="PYO353" s="417"/>
      <c r="PYP353" s="417"/>
      <c r="PYQ353" s="417"/>
      <c r="PYR353" s="417"/>
      <c r="PYS353" s="417"/>
      <c r="PYT353" s="417"/>
      <c r="PYU353" s="417"/>
      <c r="PYV353" s="417"/>
      <c r="PYW353" s="417"/>
      <c r="PYX353" s="417"/>
      <c r="PYY353" s="417"/>
      <c r="PYZ353" s="417"/>
      <c r="PZA353" s="417"/>
      <c r="PZB353" s="417"/>
      <c r="PZC353" s="417"/>
      <c r="PZD353" s="417"/>
      <c r="PZE353" s="417"/>
      <c r="PZF353" s="417"/>
      <c r="PZG353" s="417"/>
      <c r="PZH353" s="417"/>
      <c r="PZI353" s="417"/>
      <c r="PZJ353" s="417"/>
      <c r="PZK353" s="417"/>
      <c r="PZL353" s="417"/>
      <c r="PZM353" s="417"/>
      <c r="PZN353" s="417"/>
      <c r="PZO353" s="417"/>
      <c r="PZP353" s="417"/>
      <c r="PZQ353" s="417"/>
      <c r="PZR353" s="417"/>
      <c r="PZS353" s="417"/>
      <c r="PZT353" s="417"/>
      <c r="PZU353" s="417"/>
      <c r="PZV353" s="417"/>
      <c r="PZW353" s="417"/>
      <c r="PZX353" s="417"/>
      <c r="PZY353" s="417"/>
      <c r="PZZ353" s="417"/>
      <c r="QAA353" s="417"/>
      <c r="QAB353" s="417"/>
      <c r="QAC353" s="417"/>
      <c r="QAD353" s="417"/>
      <c r="QAE353" s="417"/>
      <c r="QAF353" s="417"/>
      <c r="QAG353" s="417"/>
      <c r="QAH353" s="417"/>
      <c r="QAI353" s="417"/>
      <c r="QAJ353" s="417"/>
      <c r="QAK353" s="417"/>
      <c r="QAL353" s="417"/>
      <c r="QAM353" s="417"/>
      <c r="QAN353" s="417"/>
      <c r="QAO353" s="417"/>
      <c r="QAP353" s="417"/>
      <c r="QAQ353" s="417"/>
      <c r="QAR353" s="417"/>
      <c r="QAS353" s="417"/>
      <c r="QAT353" s="417"/>
      <c r="QAU353" s="417"/>
      <c r="QAV353" s="417"/>
      <c r="QAW353" s="417"/>
      <c r="QAX353" s="417"/>
      <c r="QAY353" s="417"/>
      <c r="QAZ353" s="417"/>
      <c r="QBA353" s="417"/>
      <c r="QBB353" s="417"/>
      <c r="QBC353" s="417"/>
      <c r="QBD353" s="417"/>
      <c r="QBE353" s="417"/>
      <c r="QBF353" s="417"/>
      <c r="QBG353" s="417"/>
      <c r="QBH353" s="417"/>
      <c r="QBI353" s="417"/>
      <c r="QBJ353" s="417"/>
      <c r="QBK353" s="417"/>
      <c r="QBL353" s="417"/>
      <c r="QBM353" s="417"/>
      <c r="QBN353" s="417"/>
      <c r="QBO353" s="417"/>
      <c r="QBP353" s="417"/>
      <c r="QBQ353" s="417"/>
      <c r="QBR353" s="417"/>
      <c r="QBS353" s="417"/>
      <c r="QBT353" s="417"/>
      <c r="QBU353" s="417"/>
      <c r="QBV353" s="417"/>
      <c r="QBW353" s="417"/>
      <c r="QBX353" s="417"/>
      <c r="QBY353" s="417"/>
      <c r="QBZ353" s="417"/>
      <c r="QCA353" s="417"/>
      <c r="QCB353" s="417"/>
      <c r="QCC353" s="417"/>
      <c r="QCD353" s="417"/>
      <c r="QCE353" s="417"/>
      <c r="QCF353" s="417"/>
      <c r="QCG353" s="417"/>
      <c r="QCH353" s="417"/>
      <c r="QCI353" s="417"/>
      <c r="QCJ353" s="417"/>
      <c r="QCK353" s="417"/>
      <c r="QCL353" s="417"/>
      <c r="QCM353" s="417"/>
      <c r="QCN353" s="417"/>
      <c r="QCO353" s="417"/>
      <c r="QCP353" s="417"/>
      <c r="QCQ353" s="417"/>
      <c r="QCR353" s="417"/>
      <c r="QCS353" s="417"/>
      <c r="QCT353" s="417"/>
      <c r="QCU353" s="417"/>
      <c r="QCV353" s="417"/>
      <c r="QCW353" s="417"/>
      <c r="QCX353" s="417"/>
      <c r="QCY353" s="417"/>
      <c r="QCZ353" s="417"/>
      <c r="QDA353" s="417"/>
      <c r="QDB353" s="417"/>
      <c r="QDC353" s="417"/>
      <c r="QDD353" s="417"/>
      <c r="QDE353" s="417"/>
      <c r="QDF353" s="417"/>
      <c r="QDG353" s="417"/>
      <c r="QDH353" s="417"/>
      <c r="QDI353" s="417"/>
      <c r="QDJ353" s="417"/>
      <c r="QDK353" s="417"/>
      <c r="QDL353" s="417"/>
      <c r="QDM353" s="417"/>
      <c r="QDN353" s="417"/>
      <c r="QDO353" s="417"/>
      <c r="QDP353" s="417"/>
      <c r="QDQ353" s="417"/>
      <c r="QDR353" s="417"/>
      <c r="QDS353" s="417"/>
      <c r="QDT353" s="417"/>
      <c r="QDU353" s="417"/>
      <c r="QDV353" s="417"/>
      <c r="QDW353" s="417"/>
      <c r="QDX353" s="417"/>
      <c r="QDY353" s="417"/>
      <c r="QDZ353" s="417"/>
      <c r="QEA353" s="417"/>
      <c r="QEB353" s="417"/>
      <c r="QEC353" s="417"/>
      <c r="QED353" s="417"/>
      <c r="QEE353" s="417"/>
      <c r="QEF353" s="417"/>
      <c r="QEG353" s="417"/>
      <c r="QEH353" s="417"/>
      <c r="QEI353" s="417"/>
      <c r="QEJ353" s="417"/>
      <c r="QEK353" s="417"/>
      <c r="QEL353" s="417"/>
      <c r="QEM353" s="417"/>
      <c r="QEN353" s="417"/>
      <c r="QEO353" s="417"/>
      <c r="QEP353" s="417"/>
      <c r="QEQ353" s="417"/>
      <c r="QER353" s="417"/>
      <c r="QES353" s="417"/>
      <c r="QET353" s="417"/>
      <c r="QEU353" s="417"/>
      <c r="QEV353" s="417"/>
      <c r="QEW353" s="417"/>
      <c r="QEX353" s="417"/>
      <c r="QEY353" s="417"/>
      <c r="QEZ353" s="417"/>
      <c r="QFA353" s="417"/>
      <c r="QFB353" s="417"/>
      <c r="QFC353" s="417"/>
      <c r="QFD353" s="417"/>
      <c r="QFE353" s="417"/>
      <c r="QFF353" s="417"/>
      <c r="QFG353" s="417"/>
      <c r="QFH353" s="417"/>
      <c r="QFI353" s="417"/>
      <c r="QFJ353" s="417"/>
      <c r="QFK353" s="417"/>
      <c r="QFL353" s="417"/>
      <c r="QFM353" s="417"/>
      <c r="QFN353" s="417"/>
      <c r="QFO353" s="417"/>
      <c r="QFP353" s="417"/>
      <c r="QFQ353" s="417"/>
      <c r="QFR353" s="417"/>
      <c r="QFS353" s="417"/>
      <c r="QFT353" s="417"/>
      <c r="QFU353" s="417"/>
      <c r="QFV353" s="417"/>
      <c r="QFW353" s="417"/>
      <c r="QFX353" s="417"/>
      <c r="QFY353" s="417"/>
      <c r="QFZ353" s="417"/>
      <c r="QGA353" s="417"/>
      <c r="QGB353" s="417"/>
      <c r="QGC353" s="417"/>
      <c r="QGD353" s="417"/>
      <c r="QGE353" s="417"/>
      <c r="QGF353" s="417"/>
      <c r="QGG353" s="417"/>
      <c r="QGH353" s="417"/>
      <c r="QGI353" s="417"/>
      <c r="QGJ353" s="417"/>
      <c r="QGK353" s="417"/>
      <c r="QGL353" s="417"/>
      <c r="QGM353" s="417"/>
      <c r="QGN353" s="417"/>
      <c r="QGO353" s="417"/>
      <c r="QGP353" s="417"/>
      <c r="QGQ353" s="417"/>
      <c r="QGR353" s="417"/>
      <c r="QGS353" s="417"/>
      <c r="QGT353" s="417"/>
      <c r="QGU353" s="417"/>
      <c r="QGV353" s="417"/>
      <c r="QGW353" s="417"/>
      <c r="QGX353" s="417"/>
      <c r="QGY353" s="417"/>
      <c r="QGZ353" s="417"/>
      <c r="QHA353" s="417"/>
      <c r="QHB353" s="417"/>
      <c r="QHC353" s="417"/>
      <c r="QHD353" s="417"/>
      <c r="QHE353" s="417"/>
      <c r="QHF353" s="417"/>
      <c r="QHG353" s="417"/>
      <c r="QHH353" s="417"/>
      <c r="QHI353" s="417"/>
      <c r="QHJ353" s="417"/>
      <c r="QHK353" s="417"/>
      <c r="QHL353" s="417"/>
      <c r="QHM353" s="417"/>
      <c r="QHN353" s="417"/>
      <c r="QHO353" s="417"/>
      <c r="QHP353" s="417"/>
      <c r="QHQ353" s="417"/>
      <c r="QHR353" s="417"/>
      <c r="QHS353" s="417"/>
      <c r="QHT353" s="417"/>
      <c r="QHU353" s="417"/>
      <c r="QHV353" s="417"/>
      <c r="QHW353" s="417"/>
      <c r="QHX353" s="417"/>
      <c r="QHY353" s="417"/>
      <c r="QHZ353" s="417"/>
      <c r="QIA353" s="417"/>
      <c r="QIB353" s="417"/>
      <c r="QIC353" s="417"/>
      <c r="QID353" s="417"/>
      <c r="QIE353" s="417"/>
      <c r="QIF353" s="417"/>
      <c r="QIG353" s="417"/>
      <c r="QIH353" s="417"/>
      <c r="QII353" s="417"/>
      <c r="QIJ353" s="417"/>
      <c r="QIK353" s="417"/>
      <c r="QIL353" s="417"/>
      <c r="QIM353" s="417"/>
      <c r="QIN353" s="417"/>
      <c r="QIO353" s="417"/>
      <c r="QIP353" s="417"/>
      <c r="QIQ353" s="417"/>
      <c r="QIR353" s="417"/>
      <c r="QIS353" s="417"/>
      <c r="QIT353" s="417"/>
      <c r="QIU353" s="417"/>
      <c r="QIV353" s="417"/>
      <c r="QIW353" s="417"/>
      <c r="QIX353" s="417"/>
      <c r="QIY353" s="417"/>
      <c r="QIZ353" s="417"/>
      <c r="QJA353" s="417"/>
      <c r="QJB353" s="417"/>
      <c r="QJC353" s="417"/>
      <c r="QJD353" s="417"/>
      <c r="QJE353" s="417"/>
      <c r="QJF353" s="417"/>
      <c r="QJG353" s="417"/>
      <c r="QJH353" s="417"/>
      <c r="QJI353" s="417"/>
      <c r="QJJ353" s="417"/>
      <c r="QJK353" s="417"/>
      <c r="QJL353" s="417"/>
      <c r="QJM353" s="417"/>
      <c r="QJN353" s="417"/>
      <c r="QJO353" s="417"/>
      <c r="QJP353" s="417"/>
      <c r="QJQ353" s="417"/>
      <c r="QJR353" s="417"/>
      <c r="QJS353" s="417"/>
      <c r="QJT353" s="417"/>
      <c r="QJU353" s="417"/>
      <c r="QJV353" s="417"/>
      <c r="QJW353" s="417"/>
      <c r="QJX353" s="417"/>
      <c r="QJY353" s="417"/>
      <c r="QJZ353" s="417"/>
      <c r="QKA353" s="417"/>
      <c r="QKB353" s="417"/>
      <c r="QKC353" s="417"/>
      <c r="QKD353" s="417"/>
      <c r="QKE353" s="417"/>
      <c r="QKF353" s="417"/>
      <c r="QKG353" s="417"/>
      <c r="QKH353" s="417"/>
      <c r="QKI353" s="417"/>
      <c r="QKJ353" s="417"/>
      <c r="QKK353" s="417"/>
      <c r="QKL353" s="417"/>
      <c r="QKM353" s="417"/>
      <c r="QKN353" s="417"/>
      <c r="QKO353" s="417"/>
      <c r="QKP353" s="417"/>
      <c r="QKQ353" s="417"/>
      <c r="QKR353" s="417"/>
      <c r="QKS353" s="417"/>
      <c r="QKT353" s="417"/>
      <c r="QKU353" s="417"/>
      <c r="QKV353" s="417"/>
      <c r="QKW353" s="417"/>
      <c r="QKX353" s="417"/>
      <c r="QKY353" s="417"/>
      <c r="QKZ353" s="417"/>
      <c r="QLA353" s="417"/>
      <c r="QLB353" s="417"/>
      <c r="QLC353" s="417"/>
      <c r="QLD353" s="417"/>
      <c r="QLE353" s="417"/>
      <c r="QLF353" s="417"/>
      <c r="QLG353" s="417"/>
      <c r="QLH353" s="417"/>
      <c r="QLI353" s="417"/>
      <c r="QLJ353" s="417"/>
      <c r="QLK353" s="417"/>
      <c r="QLL353" s="417"/>
      <c r="QLM353" s="417"/>
      <c r="QLN353" s="417"/>
      <c r="QLO353" s="417"/>
      <c r="QLP353" s="417"/>
      <c r="QLQ353" s="417"/>
      <c r="QLR353" s="417"/>
      <c r="QLS353" s="417"/>
      <c r="QLT353" s="417"/>
      <c r="QLU353" s="417"/>
      <c r="QLV353" s="417"/>
      <c r="QLW353" s="417"/>
      <c r="QLX353" s="417"/>
      <c r="QLY353" s="417"/>
      <c r="QLZ353" s="417"/>
      <c r="QMA353" s="417"/>
      <c r="QMB353" s="417"/>
      <c r="QMC353" s="417"/>
      <c r="QMD353" s="417"/>
      <c r="QME353" s="417"/>
      <c r="QMF353" s="417"/>
      <c r="QMG353" s="417"/>
      <c r="QMH353" s="417"/>
      <c r="QMI353" s="417"/>
      <c r="QMJ353" s="417"/>
      <c r="QMK353" s="417"/>
      <c r="QML353" s="417"/>
      <c r="QMM353" s="417"/>
      <c r="QMN353" s="417"/>
      <c r="QMO353" s="417"/>
      <c r="QMP353" s="417"/>
      <c r="QMQ353" s="417"/>
      <c r="QMR353" s="417"/>
      <c r="QMS353" s="417"/>
      <c r="QMT353" s="417"/>
      <c r="QMU353" s="417"/>
      <c r="QMV353" s="417"/>
      <c r="QMW353" s="417"/>
      <c r="QMX353" s="417"/>
      <c r="QMY353" s="417"/>
      <c r="QMZ353" s="417"/>
      <c r="QNA353" s="417"/>
      <c r="QNB353" s="417"/>
      <c r="QNC353" s="417"/>
      <c r="QND353" s="417"/>
      <c r="QNE353" s="417"/>
      <c r="QNF353" s="417"/>
      <c r="QNG353" s="417"/>
      <c r="QNH353" s="417"/>
      <c r="QNI353" s="417"/>
      <c r="QNJ353" s="417"/>
      <c r="QNK353" s="417"/>
      <c r="QNL353" s="417"/>
      <c r="QNM353" s="417"/>
      <c r="QNN353" s="417"/>
      <c r="QNO353" s="417"/>
      <c r="QNP353" s="417"/>
      <c r="QNQ353" s="417"/>
      <c r="QNR353" s="417"/>
      <c r="QNS353" s="417"/>
      <c r="QNT353" s="417"/>
      <c r="QNU353" s="417"/>
      <c r="QNV353" s="417"/>
      <c r="QNW353" s="417"/>
      <c r="QNX353" s="417"/>
      <c r="QNY353" s="417"/>
      <c r="QNZ353" s="417"/>
      <c r="QOA353" s="417"/>
      <c r="QOB353" s="417"/>
      <c r="QOC353" s="417"/>
      <c r="QOD353" s="417"/>
      <c r="QOE353" s="417"/>
      <c r="QOF353" s="417"/>
      <c r="QOG353" s="417"/>
      <c r="QOH353" s="417"/>
      <c r="QOI353" s="417"/>
      <c r="QOJ353" s="417"/>
      <c r="QOK353" s="417"/>
      <c r="QOL353" s="417"/>
      <c r="QOM353" s="417"/>
      <c r="QON353" s="417"/>
      <c r="QOO353" s="417"/>
      <c r="QOP353" s="417"/>
      <c r="QOQ353" s="417"/>
      <c r="QOR353" s="417"/>
      <c r="QOS353" s="417"/>
      <c r="QOT353" s="417"/>
      <c r="QOU353" s="417"/>
      <c r="QOV353" s="417"/>
      <c r="QOW353" s="417"/>
      <c r="QOX353" s="417"/>
      <c r="QOY353" s="417"/>
      <c r="QOZ353" s="417"/>
      <c r="QPA353" s="417"/>
      <c r="QPB353" s="417"/>
      <c r="QPC353" s="417"/>
      <c r="QPD353" s="417"/>
      <c r="QPE353" s="417"/>
      <c r="QPF353" s="417"/>
      <c r="QPG353" s="417"/>
      <c r="QPH353" s="417"/>
      <c r="QPI353" s="417"/>
      <c r="QPJ353" s="417"/>
      <c r="QPK353" s="417"/>
      <c r="QPL353" s="417"/>
      <c r="QPM353" s="417"/>
      <c r="QPN353" s="417"/>
      <c r="QPO353" s="417"/>
      <c r="QPP353" s="417"/>
      <c r="QPQ353" s="417"/>
      <c r="QPR353" s="417"/>
      <c r="QPS353" s="417"/>
      <c r="QPT353" s="417"/>
      <c r="QPU353" s="417"/>
      <c r="QPV353" s="417"/>
      <c r="QPW353" s="417"/>
      <c r="QPX353" s="417"/>
      <c r="QPY353" s="417"/>
      <c r="QPZ353" s="417"/>
      <c r="QQA353" s="417"/>
      <c r="QQB353" s="417"/>
      <c r="QQC353" s="417"/>
      <c r="QQD353" s="417"/>
      <c r="QQE353" s="417"/>
      <c r="QQF353" s="417"/>
      <c r="QQG353" s="417"/>
      <c r="QQH353" s="417"/>
      <c r="QQI353" s="417"/>
      <c r="QQJ353" s="417"/>
      <c r="QQK353" s="417"/>
      <c r="QQL353" s="417"/>
      <c r="QQM353" s="417"/>
      <c r="QQN353" s="417"/>
      <c r="QQO353" s="417"/>
      <c r="QQP353" s="417"/>
      <c r="QQQ353" s="417"/>
      <c r="QQR353" s="417"/>
      <c r="QQS353" s="417"/>
      <c r="QQT353" s="417"/>
      <c r="QQU353" s="417"/>
      <c r="QQV353" s="417"/>
      <c r="QQW353" s="417"/>
      <c r="QQX353" s="417"/>
      <c r="QQY353" s="417"/>
      <c r="QQZ353" s="417"/>
      <c r="QRA353" s="417"/>
      <c r="QRB353" s="417"/>
      <c r="QRC353" s="417"/>
      <c r="QRD353" s="417"/>
      <c r="QRE353" s="417"/>
      <c r="QRF353" s="417"/>
      <c r="QRG353" s="417"/>
      <c r="QRH353" s="417"/>
      <c r="QRI353" s="417"/>
      <c r="QRJ353" s="417"/>
      <c r="QRK353" s="417"/>
      <c r="QRL353" s="417"/>
      <c r="QRM353" s="417"/>
      <c r="QRN353" s="417"/>
      <c r="QRO353" s="417"/>
      <c r="QRP353" s="417"/>
      <c r="QRQ353" s="417"/>
      <c r="QRR353" s="417"/>
      <c r="QRS353" s="417"/>
      <c r="QRT353" s="417"/>
      <c r="QRU353" s="417"/>
      <c r="QRV353" s="417"/>
      <c r="QRW353" s="417"/>
      <c r="QRX353" s="417"/>
      <c r="QRY353" s="417"/>
      <c r="QRZ353" s="417"/>
      <c r="QSA353" s="417"/>
      <c r="QSB353" s="417"/>
      <c r="QSC353" s="417"/>
      <c r="QSD353" s="417"/>
      <c r="QSE353" s="417"/>
      <c r="QSF353" s="417"/>
      <c r="QSG353" s="417"/>
      <c r="QSH353" s="417"/>
      <c r="QSI353" s="417"/>
      <c r="QSJ353" s="417"/>
      <c r="QSK353" s="417"/>
      <c r="QSL353" s="417"/>
      <c r="QSM353" s="417"/>
      <c r="QSN353" s="417"/>
      <c r="QSO353" s="417"/>
      <c r="QSP353" s="417"/>
      <c r="QSQ353" s="417"/>
      <c r="QSR353" s="417"/>
      <c r="QSS353" s="417"/>
      <c r="QST353" s="417"/>
      <c r="QSU353" s="417"/>
      <c r="QSV353" s="417"/>
      <c r="QSW353" s="417"/>
      <c r="QSX353" s="417"/>
      <c r="QSY353" s="417"/>
      <c r="QSZ353" s="417"/>
      <c r="QTA353" s="417"/>
      <c r="QTB353" s="417"/>
      <c r="QTC353" s="417"/>
      <c r="QTD353" s="417"/>
      <c r="QTE353" s="417"/>
      <c r="QTF353" s="417"/>
      <c r="QTG353" s="417"/>
      <c r="QTH353" s="417"/>
      <c r="QTI353" s="417"/>
      <c r="QTJ353" s="417"/>
      <c r="QTK353" s="417"/>
      <c r="QTL353" s="417"/>
      <c r="QTM353" s="417"/>
      <c r="QTN353" s="417"/>
      <c r="QTO353" s="417"/>
      <c r="QTP353" s="417"/>
      <c r="QTQ353" s="417"/>
      <c r="QTR353" s="417"/>
      <c r="QTS353" s="417"/>
      <c r="QTT353" s="417"/>
      <c r="QTU353" s="417"/>
      <c r="QTV353" s="417"/>
      <c r="QTW353" s="417"/>
      <c r="QTX353" s="417"/>
      <c r="QTY353" s="417"/>
      <c r="QTZ353" s="417"/>
      <c r="QUA353" s="417"/>
      <c r="QUB353" s="417"/>
      <c r="QUC353" s="417"/>
      <c r="QUD353" s="417"/>
      <c r="QUE353" s="417"/>
      <c r="QUF353" s="417"/>
      <c r="QUG353" s="417"/>
      <c r="QUH353" s="417"/>
      <c r="QUI353" s="417"/>
      <c r="QUJ353" s="417"/>
      <c r="QUK353" s="417"/>
      <c r="QUL353" s="417"/>
      <c r="QUM353" s="417"/>
      <c r="QUN353" s="417"/>
      <c r="QUO353" s="417"/>
      <c r="QUP353" s="417"/>
      <c r="QUQ353" s="417"/>
      <c r="QUR353" s="417"/>
      <c r="QUS353" s="417"/>
      <c r="QUT353" s="417"/>
      <c r="QUU353" s="417"/>
      <c r="QUV353" s="417"/>
      <c r="QUW353" s="417"/>
      <c r="QUX353" s="417"/>
      <c r="QUY353" s="417"/>
      <c r="QUZ353" s="417"/>
      <c r="QVA353" s="417"/>
      <c r="QVB353" s="417"/>
      <c r="QVC353" s="417"/>
      <c r="QVD353" s="417"/>
      <c r="QVE353" s="417"/>
      <c r="QVF353" s="417"/>
      <c r="QVG353" s="417"/>
      <c r="QVH353" s="417"/>
      <c r="QVI353" s="417"/>
      <c r="QVJ353" s="417"/>
      <c r="QVK353" s="417"/>
      <c r="QVL353" s="417"/>
      <c r="QVM353" s="417"/>
      <c r="QVN353" s="417"/>
      <c r="QVO353" s="417"/>
      <c r="QVP353" s="417"/>
      <c r="QVQ353" s="417"/>
      <c r="QVR353" s="417"/>
      <c r="QVS353" s="417"/>
      <c r="QVT353" s="417"/>
      <c r="QVU353" s="417"/>
      <c r="QVV353" s="417"/>
      <c r="QVW353" s="417"/>
      <c r="QVX353" s="417"/>
      <c r="QVY353" s="417"/>
      <c r="QVZ353" s="417"/>
      <c r="QWA353" s="417"/>
      <c r="QWB353" s="417"/>
      <c r="QWC353" s="417"/>
      <c r="QWD353" s="417"/>
      <c r="QWE353" s="417"/>
      <c r="QWF353" s="417"/>
      <c r="QWG353" s="417"/>
      <c r="QWH353" s="417"/>
      <c r="QWI353" s="417"/>
      <c r="QWJ353" s="417"/>
      <c r="QWK353" s="417"/>
      <c r="QWL353" s="417"/>
      <c r="QWM353" s="417"/>
      <c r="QWN353" s="417"/>
      <c r="QWO353" s="417"/>
      <c r="QWP353" s="417"/>
      <c r="QWQ353" s="417"/>
      <c r="QWR353" s="417"/>
      <c r="QWS353" s="417"/>
      <c r="QWT353" s="417"/>
      <c r="QWU353" s="417"/>
      <c r="QWV353" s="417"/>
      <c r="QWW353" s="417"/>
      <c r="QWX353" s="417"/>
      <c r="QWY353" s="417"/>
      <c r="QWZ353" s="417"/>
      <c r="QXA353" s="417"/>
      <c r="QXB353" s="417"/>
      <c r="QXC353" s="417"/>
      <c r="QXD353" s="417"/>
      <c r="QXE353" s="417"/>
      <c r="QXF353" s="417"/>
      <c r="QXG353" s="417"/>
      <c r="QXH353" s="417"/>
      <c r="QXI353" s="417"/>
      <c r="QXJ353" s="417"/>
      <c r="QXK353" s="417"/>
      <c r="QXL353" s="417"/>
      <c r="QXM353" s="417"/>
      <c r="QXN353" s="417"/>
      <c r="QXO353" s="417"/>
      <c r="QXP353" s="417"/>
      <c r="QXQ353" s="417"/>
      <c r="QXR353" s="417"/>
      <c r="QXS353" s="417"/>
      <c r="QXT353" s="417"/>
      <c r="QXU353" s="417"/>
      <c r="QXV353" s="417"/>
      <c r="QXW353" s="417"/>
      <c r="QXX353" s="417"/>
      <c r="QXY353" s="417"/>
      <c r="QXZ353" s="417"/>
      <c r="QYA353" s="417"/>
      <c r="QYB353" s="417"/>
      <c r="QYC353" s="417"/>
      <c r="QYD353" s="417"/>
      <c r="QYE353" s="417"/>
      <c r="QYF353" s="417"/>
      <c r="QYG353" s="417"/>
      <c r="QYH353" s="417"/>
      <c r="QYI353" s="417"/>
      <c r="QYJ353" s="417"/>
      <c r="QYK353" s="417"/>
      <c r="QYL353" s="417"/>
      <c r="QYM353" s="417"/>
      <c r="QYN353" s="417"/>
      <c r="QYO353" s="417"/>
      <c r="QYP353" s="417"/>
      <c r="QYQ353" s="417"/>
      <c r="QYR353" s="417"/>
      <c r="QYS353" s="417"/>
      <c r="QYT353" s="417"/>
      <c r="QYU353" s="417"/>
      <c r="QYV353" s="417"/>
      <c r="QYW353" s="417"/>
      <c r="QYX353" s="417"/>
      <c r="QYY353" s="417"/>
      <c r="QYZ353" s="417"/>
      <c r="QZA353" s="417"/>
      <c r="QZB353" s="417"/>
      <c r="QZC353" s="417"/>
      <c r="QZD353" s="417"/>
      <c r="QZE353" s="417"/>
      <c r="QZF353" s="417"/>
      <c r="QZG353" s="417"/>
      <c r="QZH353" s="417"/>
      <c r="QZI353" s="417"/>
      <c r="QZJ353" s="417"/>
      <c r="QZK353" s="417"/>
      <c r="QZL353" s="417"/>
      <c r="QZM353" s="417"/>
      <c r="QZN353" s="417"/>
      <c r="QZO353" s="417"/>
      <c r="QZP353" s="417"/>
      <c r="QZQ353" s="417"/>
      <c r="QZR353" s="417"/>
      <c r="QZS353" s="417"/>
      <c r="QZT353" s="417"/>
      <c r="QZU353" s="417"/>
      <c r="QZV353" s="417"/>
      <c r="QZW353" s="417"/>
      <c r="QZX353" s="417"/>
      <c r="QZY353" s="417"/>
      <c r="QZZ353" s="417"/>
      <c r="RAA353" s="417"/>
      <c r="RAB353" s="417"/>
      <c r="RAC353" s="417"/>
      <c r="RAD353" s="417"/>
      <c r="RAE353" s="417"/>
      <c r="RAF353" s="417"/>
      <c r="RAG353" s="417"/>
      <c r="RAH353" s="417"/>
      <c r="RAI353" s="417"/>
      <c r="RAJ353" s="417"/>
      <c r="RAK353" s="417"/>
      <c r="RAL353" s="417"/>
      <c r="RAM353" s="417"/>
      <c r="RAN353" s="417"/>
      <c r="RAO353" s="417"/>
      <c r="RAP353" s="417"/>
      <c r="RAQ353" s="417"/>
      <c r="RAR353" s="417"/>
      <c r="RAS353" s="417"/>
      <c r="RAT353" s="417"/>
      <c r="RAU353" s="417"/>
      <c r="RAV353" s="417"/>
      <c r="RAW353" s="417"/>
      <c r="RAX353" s="417"/>
      <c r="RAY353" s="417"/>
      <c r="RAZ353" s="417"/>
      <c r="RBA353" s="417"/>
      <c r="RBB353" s="417"/>
      <c r="RBC353" s="417"/>
      <c r="RBD353" s="417"/>
      <c r="RBE353" s="417"/>
      <c r="RBF353" s="417"/>
      <c r="RBG353" s="417"/>
      <c r="RBH353" s="417"/>
      <c r="RBI353" s="417"/>
      <c r="RBJ353" s="417"/>
      <c r="RBK353" s="417"/>
      <c r="RBL353" s="417"/>
      <c r="RBM353" s="417"/>
      <c r="RBN353" s="417"/>
      <c r="RBO353" s="417"/>
      <c r="RBP353" s="417"/>
      <c r="RBQ353" s="417"/>
      <c r="RBR353" s="417"/>
      <c r="RBS353" s="417"/>
      <c r="RBT353" s="417"/>
      <c r="RBU353" s="417"/>
      <c r="RBV353" s="417"/>
      <c r="RBW353" s="417"/>
      <c r="RBX353" s="417"/>
      <c r="RBY353" s="417"/>
      <c r="RBZ353" s="417"/>
      <c r="RCA353" s="417"/>
      <c r="RCB353" s="417"/>
      <c r="RCC353" s="417"/>
      <c r="RCD353" s="417"/>
      <c r="RCE353" s="417"/>
      <c r="RCF353" s="417"/>
      <c r="RCG353" s="417"/>
      <c r="RCH353" s="417"/>
      <c r="RCI353" s="417"/>
      <c r="RCJ353" s="417"/>
      <c r="RCK353" s="417"/>
      <c r="RCL353" s="417"/>
      <c r="RCM353" s="417"/>
      <c r="RCN353" s="417"/>
      <c r="RCO353" s="417"/>
      <c r="RCP353" s="417"/>
      <c r="RCQ353" s="417"/>
      <c r="RCR353" s="417"/>
      <c r="RCS353" s="417"/>
      <c r="RCT353" s="417"/>
      <c r="RCU353" s="417"/>
      <c r="RCV353" s="417"/>
      <c r="RCW353" s="417"/>
      <c r="RCX353" s="417"/>
      <c r="RCY353" s="417"/>
      <c r="RCZ353" s="417"/>
      <c r="RDA353" s="417"/>
      <c r="RDB353" s="417"/>
      <c r="RDC353" s="417"/>
      <c r="RDD353" s="417"/>
      <c r="RDE353" s="417"/>
      <c r="RDF353" s="417"/>
      <c r="RDG353" s="417"/>
      <c r="RDH353" s="417"/>
      <c r="RDI353" s="417"/>
      <c r="RDJ353" s="417"/>
      <c r="RDK353" s="417"/>
      <c r="RDL353" s="417"/>
      <c r="RDM353" s="417"/>
      <c r="RDN353" s="417"/>
      <c r="RDO353" s="417"/>
      <c r="RDP353" s="417"/>
      <c r="RDQ353" s="417"/>
      <c r="RDR353" s="417"/>
      <c r="RDS353" s="417"/>
      <c r="RDT353" s="417"/>
      <c r="RDU353" s="417"/>
      <c r="RDV353" s="417"/>
      <c r="RDW353" s="417"/>
      <c r="RDX353" s="417"/>
      <c r="RDY353" s="417"/>
      <c r="RDZ353" s="417"/>
      <c r="REA353" s="417"/>
      <c r="REB353" s="417"/>
      <c r="REC353" s="417"/>
      <c r="RED353" s="417"/>
      <c r="REE353" s="417"/>
      <c r="REF353" s="417"/>
      <c r="REG353" s="417"/>
      <c r="REH353" s="417"/>
      <c r="REI353" s="417"/>
      <c r="REJ353" s="417"/>
      <c r="REK353" s="417"/>
      <c r="REL353" s="417"/>
      <c r="REM353" s="417"/>
      <c r="REN353" s="417"/>
      <c r="REO353" s="417"/>
      <c r="REP353" s="417"/>
      <c r="REQ353" s="417"/>
      <c r="RER353" s="417"/>
      <c r="RES353" s="417"/>
      <c r="RET353" s="417"/>
      <c r="REU353" s="417"/>
      <c r="REV353" s="417"/>
      <c r="REW353" s="417"/>
      <c r="REX353" s="417"/>
      <c r="REY353" s="417"/>
      <c r="REZ353" s="417"/>
      <c r="RFA353" s="417"/>
      <c r="RFB353" s="417"/>
      <c r="RFC353" s="417"/>
      <c r="RFD353" s="417"/>
      <c r="RFE353" s="417"/>
      <c r="RFF353" s="417"/>
      <c r="RFG353" s="417"/>
      <c r="RFH353" s="417"/>
      <c r="RFI353" s="417"/>
      <c r="RFJ353" s="417"/>
      <c r="RFK353" s="417"/>
      <c r="RFL353" s="417"/>
      <c r="RFM353" s="417"/>
      <c r="RFN353" s="417"/>
      <c r="RFO353" s="417"/>
      <c r="RFP353" s="417"/>
      <c r="RFQ353" s="417"/>
      <c r="RFR353" s="417"/>
      <c r="RFS353" s="417"/>
      <c r="RFT353" s="417"/>
      <c r="RFU353" s="417"/>
      <c r="RFV353" s="417"/>
      <c r="RFW353" s="417"/>
      <c r="RFX353" s="417"/>
      <c r="RFY353" s="417"/>
      <c r="RFZ353" s="417"/>
      <c r="RGA353" s="417"/>
      <c r="RGB353" s="417"/>
      <c r="RGC353" s="417"/>
      <c r="RGD353" s="417"/>
      <c r="RGE353" s="417"/>
      <c r="RGF353" s="417"/>
      <c r="RGG353" s="417"/>
      <c r="RGH353" s="417"/>
      <c r="RGI353" s="417"/>
      <c r="RGJ353" s="417"/>
      <c r="RGK353" s="417"/>
      <c r="RGL353" s="417"/>
      <c r="RGM353" s="417"/>
      <c r="RGN353" s="417"/>
      <c r="RGO353" s="417"/>
      <c r="RGP353" s="417"/>
      <c r="RGQ353" s="417"/>
      <c r="RGR353" s="417"/>
      <c r="RGS353" s="417"/>
      <c r="RGT353" s="417"/>
      <c r="RGU353" s="417"/>
      <c r="RGV353" s="417"/>
      <c r="RGW353" s="417"/>
      <c r="RGX353" s="417"/>
      <c r="RGY353" s="417"/>
      <c r="RGZ353" s="417"/>
      <c r="RHA353" s="417"/>
      <c r="RHB353" s="417"/>
      <c r="RHC353" s="417"/>
      <c r="RHD353" s="417"/>
      <c r="RHE353" s="417"/>
      <c r="RHF353" s="417"/>
      <c r="RHG353" s="417"/>
      <c r="RHH353" s="417"/>
      <c r="RHI353" s="417"/>
      <c r="RHJ353" s="417"/>
      <c r="RHK353" s="417"/>
      <c r="RHL353" s="417"/>
      <c r="RHM353" s="417"/>
      <c r="RHN353" s="417"/>
      <c r="RHO353" s="417"/>
      <c r="RHP353" s="417"/>
      <c r="RHQ353" s="417"/>
      <c r="RHR353" s="417"/>
      <c r="RHS353" s="417"/>
      <c r="RHT353" s="417"/>
      <c r="RHU353" s="417"/>
      <c r="RHV353" s="417"/>
      <c r="RHW353" s="417"/>
      <c r="RHX353" s="417"/>
      <c r="RHY353" s="417"/>
      <c r="RHZ353" s="417"/>
      <c r="RIA353" s="417"/>
      <c r="RIB353" s="417"/>
      <c r="RIC353" s="417"/>
      <c r="RID353" s="417"/>
      <c r="RIE353" s="417"/>
      <c r="RIF353" s="417"/>
      <c r="RIG353" s="417"/>
      <c r="RIH353" s="417"/>
      <c r="RII353" s="417"/>
      <c r="RIJ353" s="417"/>
      <c r="RIK353" s="417"/>
      <c r="RIL353" s="417"/>
      <c r="RIM353" s="417"/>
      <c r="RIN353" s="417"/>
      <c r="RIO353" s="417"/>
      <c r="RIP353" s="417"/>
      <c r="RIQ353" s="417"/>
      <c r="RIR353" s="417"/>
      <c r="RIS353" s="417"/>
      <c r="RIT353" s="417"/>
      <c r="RIU353" s="417"/>
      <c r="RIV353" s="417"/>
      <c r="RIW353" s="417"/>
      <c r="RIX353" s="417"/>
      <c r="RIY353" s="417"/>
      <c r="RIZ353" s="417"/>
      <c r="RJA353" s="417"/>
      <c r="RJB353" s="417"/>
      <c r="RJC353" s="417"/>
      <c r="RJD353" s="417"/>
      <c r="RJE353" s="417"/>
      <c r="RJF353" s="417"/>
      <c r="RJG353" s="417"/>
      <c r="RJH353" s="417"/>
      <c r="RJI353" s="417"/>
      <c r="RJJ353" s="417"/>
      <c r="RJK353" s="417"/>
      <c r="RJL353" s="417"/>
      <c r="RJM353" s="417"/>
      <c r="RJN353" s="417"/>
      <c r="RJO353" s="417"/>
      <c r="RJP353" s="417"/>
      <c r="RJQ353" s="417"/>
      <c r="RJR353" s="417"/>
      <c r="RJS353" s="417"/>
      <c r="RJT353" s="417"/>
      <c r="RJU353" s="417"/>
      <c r="RJV353" s="417"/>
      <c r="RJW353" s="417"/>
      <c r="RJX353" s="417"/>
      <c r="RJY353" s="417"/>
      <c r="RJZ353" s="417"/>
      <c r="RKA353" s="417"/>
      <c r="RKB353" s="417"/>
      <c r="RKC353" s="417"/>
      <c r="RKD353" s="417"/>
      <c r="RKE353" s="417"/>
      <c r="RKF353" s="417"/>
      <c r="RKG353" s="417"/>
      <c r="RKH353" s="417"/>
      <c r="RKI353" s="417"/>
      <c r="RKJ353" s="417"/>
      <c r="RKK353" s="417"/>
      <c r="RKL353" s="417"/>
      <c r="RKM353" s="417"/>
      <c r="RKN353" s="417"/>
      <c r="RKO353" s="417"/>
      <c r="RKP353" s="417"/>
      <c r="RKQ353" s="417"/>
      <c r="RKR353" s="417"/>
      <c r="RKS353" s="417"/>
      <c r="RKT353" s="417"/>
      <c r="RKU353" s="417"/>
      <c r="RKV353" s="417"/>
      <c r="RKW353" s="417"/>
      <c r="RKX353" s="417"/>
      <c r="RKY353" s="417"/>
      <c r="RKZ353" s="417"/>
      <c r="RLA353" s="417"/>
      <c r="RLB353" s="417"/>
      <c r="RLC353" s="417"/>
      <c r="RLD353" s="417"/>
      <c r="RLE353" s="417"/>
      <c r="RLF353" s="417"/>
      <c r="RLG353" s="417"/>
      <c r="RLH353" s="417"/>
      <c r="RLI353" s="417"/>
      <c r="RLJ353" s="417"/>
      <c r="RLK353" s="417"/>
      <c r="RLL353" s="417"/>
      <c r="RLM353" s="417"/>
      <c r="RLN353" s="417"/>
      <c r="RLO353" s="417"/>
      <c r="RLP353" s="417"/>
      <c r="RLQ353" s="417"/>
      <c r="RLR353" s="417"/>
      <c r="RLS353" s="417"/>
      <c r="RLT353" s="417"/>
      <c r="RLU353" s="417"/>
      <c r="RLV353" s="417"/>
      <c r="RLW353" s="417"/>
      <c r="RLX353" s="417"/>
      <c r="RLY353" s="417"/>
      <c r="RLZ353" s="417"/>
      <c r="RMA353" s="417"/>
      <c r="RMB353" s="417"/>
      <c r="RMC353" s="417"/>
      <c r="RMD353" s="417"/>
      <c r="RME353" s="417"/>
      <c r="RMF353" s="417"/>
      <c r="RMG353" s="417"/>
      <c r="RMH353" s="417"/>
      <c r="RMI353" s="417"/>
      <c r="RMJ353" s="417"/>
      <c r="RMK353" s="417"/>
      <c r="RML353" s="417"/>
      <c r="RMM353" s="417"/>
      <c r="RMN353" s="417"/>
      <c r="RMO353" s="417"/>
      <c r="RMP353" s="417"/>
      <c r="RMQ353" s="417"/>
      <c r="RMR353" s="417"/>
      <c r="RMS353" s="417"/>
      <c r="RMT353" s="417"/>
      <c r="RMU353" s="417"/>
      <c r="RMV353" s="417"/>
      <c r="RMW353" s="417"/>
      <c r="RMX353" s="417"/>
      <c r="RMY353" s="417"/>
      <c r="RMZ353" s="417"/>
      <c r="RNA353" s="417"/>
      <c r="RNB353" s="417"/>
      <c r="RNC353" s="417"/>
      <c r="RND353" s="417"/>
      <c r="RNE353" s="417"/>
      <c r="RNF353" s="417"/>
      <c r="RNG353" s="417"/>
      <c r="RNH353" s="417"/>
      <c r="RNI353" s="417"/>
      <c r="RNJ353" s="417"/>
      <c r="RNK353" s="417"/>
      <c r="RNL353" s="417"/>
      <c r="RNM353" s="417"/>
      <c r="RNN353" s="417"/>
      <c r="RNO353" s="417"/>
      <c r="RNP353" s="417"/>
      <c r="RNQ353" s="417"/>
      <c r="RNR353" s="417"/>
      <c r="RNS353" s="417"/>
      <c r="RNT353" s="417"/>
      <c r="RNU353" s="417"/>
      <c r="RNV353" s="417"/>
      <c r="RNW353" s="417"/>
      <c r="RNX353" s="417"/>
      <c r="RNY353" s="417"/>
      <c r="RNZ353" s="417"/>
      <c r="ROA353" s="417"/>
      <c r="ROB353" s="417"/>
      <c r="ROC353" s="417"/>
      <c r="ROD353" s="417"/>
      <c r="ROE353" s="417"/>
      <c r="ROF353" s="417"/>
      <c r="ROG353" s="417"/>
      <c r="ROH353" s="417"/>
      <c r="ROI353" s="417"/>
      <c r="ROJ353" s="417"/>
      <c r="ROK353" s="417"/>
      <c r="ROL353" s="417"/>
      <c r="ROM353" s="417"/>
      <c r="RON353" s="417"/>
      <c r="ROO353" s="417"/>
      <c r="ROP353" s="417"/>
      <c r="ROQ353" s="417"/>
      <c r="ROR353" s="417"/>
      <c r="ROS353" s="417"/>
      <c r="ROT353" s="417"/>
      <c r="ROU353" s="417"/>
      <c r="ROV353" s="417"/>
      <c r="ROW353" s="417"/>
      <c r="ROX353" s="417"/>
      <c r="ROY353" s="417"/>
      <c r="ROZ353" s="417"/>
      <c r="RPA353" s="417"/>
      <c r="RPB353" s="417"/>
      <c r="RPC353" s="417"/>
      <c r="RPD353" s="417"/>
      <c r="RPE353" s="417"/>
      <c r="RPF353" s="417"/>
      <c r="RPG353" s="417"/>
      <c r="RPH353" s="417"/>
      <c r="RPI353" s="417"/>
      <c r="RPJ353" s="417"/>
      <c r="RPK353" s="417"/>
      <c r="RPL353" s="417"/>
      <c r="RPM353" s="417"/>
      <c r="RPN353" s="417"/>
      <c r="RPO353" s="417"/>
      <c r="RPP353" s="417"/>
      <c r="RPQ353" s="417"/>
      <c r="RPR353" s="417"/>
      <c r="RPS353" s="417"/>
      <c r="RPT353" s="417"/>
      <c r="RPU353" s="417"/>
      <c r="RPV353" s="417"/>
      <c r="RPW353" s="417"/>
      <c r="RPX353" s="417"/>
      <c r="RPY353" s="417"/>
      <c r="RPZ353" s="417"/>
      <c r="RQA353" s="417"/>
      <c r="RQB353" s="417"/>
      <c r="RQC353" s="417"/>
      <c r="RQD353" s="417"/>
      <c r="RQE353" s="417"/>
      <c r="RQF353" s="417"/>
      <c r="RQG353" s="417"/>
      <c r="RQH353" s="417"/>
      <c r="RQI353" s="417"/>
      <c r="RQJ353" s="417"/>
      <c r="RQK353" s="417"/>
      <c r="RQL353" s="417"/>
      <c r="RQM353" s="417"/>
      <c r="RQN353" s="417"/>
      <c r="RQO353" s="417"/>
      <c r="RQP353" s="417"/>
      <c r="RQQ353" s="417"/>
      <c r="RQR353" s="417"/>
      <c r="RQS353" s="417"/>
      <c r="RQT353" s="417"/>
      <c r="RQU353" s="417"/>
      <c r="RQV353" s="417"/>
      <c r="RQW353" s="417"/>
      <c r="RQX353" s="417"/>
      <c r="RQY353" s="417"/>
      <c r="RQZ353" s="417"/>
      <c r="RRA353" s="417"/>
      <c r="RRB353" s="417"/>
      <c r="RRC353" s="417"/>
      <c r="RRD353" s="417"/>
      <c r="RRE353" s="417"/>
      <c r="RRF353" s="417"/>
      <c r="RRG353" s="417"/>
      <c r="RRH353" s="417"/>
      <c r="RRI353" s="417"/>
      <c r="RRJ353" s="417"/>
      <c r="RRK353" s="417"/>
      <c r="RRL353" s="417"/>
      <c r="RRM353" s="417"/>
      <c r="RRN353" s="417"/>
      <c r="RRO353" s="417"/>
      <c r="RRP353" s="417"/>
      <c r="RRQ353" s="417"/>
      <c r="RRR353" s="417"/>
      <c r="RRS353" s="417"/>
      <c r="RRT353" s="417"/>
      <c r="RRU353" s="417"/>
      <c r="RRV353" s="417"/>
      <c r="RRW353" s="417"/>
      <c r="RRX353" s="417"/>
      <c r="RRY353" s="417"/>
      <c r="RRZ353" s="417"/>
      <c r="RSA353" s="417"/>
      <c r="RSB353" s="417"/>
      <c r="RSC353" s="417"/>
      <c r="RSD353" s="417"/>
      <c r="RSE353" s="417"/>
      <c r="RSF353" s="417"/>
      <c r="RSG353" s="417"/>
      <c r="RSH353" s="417"/>
      <c r="RSI353" s="417"/>
      <c r="RSJ353" s="417"/>
      <c r="RSK353" s="417"/>
      <c r="RSL353" s="417"/>
      <c r="RSM353" s="417"/>
      <c r="RSN353" s="417"/>
      <c r="RSO353" s="417"/>
      <c r="RSP353" s="417"/>
      <c r="RSQ353" s="417"/>
      <c r="RSR353" s="417"/>
      <c r="RSS353" s="417"/>
      <c r="RST353" s="417"/>
      <c r="RSU353" s="417"/>
      <c r="RSV353" s="417"/>
      <c r="RSW353" s="417"/>
      <c r="RSX353" s="417"/>
      <c r="RSY353" s="417"/>
      <c r="RSZ353" s="417"/>
      <c r="RTA353" s="417"/>
      <c r="RTB353" s="417"/>
      <c r="RTC353" s="417"/>
      <c r="RTD353" s="417"/>
      <c r="RTE353" s="417"/>
      <c r="RTF353" s="417"/>
      <c r="RTG353" s="417"/>
      <c r="RTH353" s="417"/>
      <c r="RTI353" s="417"/>
      <c r="RTJ353" s="417"/>
      <c r="RTK353" s="417"/>
      <c r="RTL353" s="417"/>
      <c r="RTM353" s="417"/>
      <c r="RTN353" s="417"/>
      <c r="RTO353" s="417"/>
      <c r="RTP353" s="417"/>
      <c r="RTQ353" s="417"/>
      <c r="RTR353" s="417"/>
      <c r="RTS353" s="417"/>
      <c r="RTT353" s="417"/>
      <c r="RTU353" s="417"/>
      <c r="RTV353" s="417"/>
      <c r="RTW353" s="417"/>
      <c r="RTX353" s="417"/>
      <c r="RTY353" s="417"/>
      <c r="RTZ353" s="417"/>
      <c r="RUA353" s="417"/>
      <c r="RUB353" s="417"/>
      <c r="RUC353" s="417"/>
      <c r="RUD353" s="417"/>
      <c r="RUE353" s="417"/>
      <c r="RUF353" s="417"/>
      <c r="RUG353" s="417"/>
      <c r="RUH353" s="417"/>
      <c r="RUI353" s="417"/>
      <c r="RUJ353" s="417"/>
      <c r="RUK353" s="417"/>
      <c r="RUL353" s="417"/>
      <c r="RUM353" s="417"/>
      <c r="RUN353" s="417"/>
      <c r="RUO353" s="417"/>
      <c r="RUP353" s="417"/>
      <c r="RUQ353" s="417"/>
      <c r="RUR353" s="417"/>
      <c r="RUS353" s="417"/>
      <c r="RUT353" s="417"/>
      <c r="RUU353" s="417"/>
      <c r="RUV353" s="417"/>
      <c r="RUW353" s="417"/>
      <c r="RUX353" s="417"/>
      <c r="RUY353" s="417"/>
      <c r="RUZ353" s="417"/>
      <c r="RVA353" s="417"/>
      <c r="RVB353" s="417"/>
      <c r="RVC353" s="417"/>
      <c r="RVD353" s="417"/>
      <c r="RVE353" s="417"/>
      <c r="RVF353" s="417"/>
      <c r="RVG353" s="417"/>
      <c r="RVH353" s="417"/>
      <c r="RVI353" s="417"/>
      <c r="RVJ353" s="417"/>
      <c r="RVK353" s="417"/>
      <c r="RVL353" s="417"/>
      <c r="RVM353" s="417"/>
      <c r="RVN353" s="417"/>
      <c r="RVO353" s="417"/>
      <c r="RVP353" s="417"/>
      <c r="RVQ353" s="417"/>
      <c r="RVR353" s="417"/>
      <c r="RVS353" s="417"/>
      <c r="RVT353" s="417"/>
      <c r="RVU353" s="417"/>
      <c r="RVV353" s="417"/>
      <c r="RVW353" s="417"/>
      <c r="RVX353" s="417"/>
      <c r="RVY353" s="417"/>
      <c r="RVZ353" s="417"/>
      <c r="RWA353" s="417"/>
      <c r="RWB353" s="417"/>
      <c r="RWC353" s="417"/>
      <c r="RWD353" s="417"/>
      <c r="RWE353" s="417"/>
      <c r="RWF353" s="417"/>
      <c r="RWG353" s="417"/>
      <c r="RWH353" s="417"/>
      <c r="RWI353" s="417"/>
      <c r="RWJ353" s="417"/>
      <c r="RWK353" s="417"/>
      <c r="RWL353" s="417"/>
      <c r="RWM353" s="417"/>
      <c r="RWN353" s="417"/>
      <c r="RWO353" s="417"/>
      <c r="RWP353" s="417"/>
      <c r="RWQ353" s="417"/>
      <c r="RWR353" s="417"/>
      <c r="RWS353" s="417"/>
      <c r="RWT353" s="417"/>
      <c r="RWU353" s="417"/>
      <c r="RWV353" s="417"/>
      <c r="RWW353" s="417"/>
      <c r="RWX353" s="417"/>
      <c r="RWY353" s="417"/>
      <c r="RWZ353" s="417"/>
      <c r="RXA353" s="417"/>
      <c r="RXB353" s="417"/>
      <c r="RXC353" s="417"/>
      <c r="RXD353" s="417"/>
      <c r="RXE353" s="417"/>
      <c r="RXF353" s="417"/>
      <c r="RXG353" s="417"/>
      <c r="RXH353" s="417"/>
      <c r="RXI353" s="417"/>
      <c r="RXJ353" s="417"/>
      <c r="RXK353" s="417"/>
      <c r="RXL353" s="417"/>
      <c r="RXM353" s="417"/>
      <c r="RXN353" s="417"/>
      <c r="RXO353" s="417"/>
      <c r="RXP353" s="417"/>
      <c r="RXQ353" s="417"/>
      <c r="RXR353" s="417"/>
      <c r="RXS353" s="417"/>
      <c r="RXT353" s="417"/>
      <c r="RXU353" s="417"/>
      <c r="RXV353" s="417"/>
      <c r="RXW353" s="417"/>
      <c r="RXX353" s="417"/>
      <c r="RXY353" s="417"/>
      <c r="RXZ353" s="417"/>
      <c r="RYA353" s="417"/>
      <c r="RYB353" s="417"/>
      <c r="RYC353" s="417"/>
      <c r="RYD353" s="417"/>
      <c r="RYE353" s="417"/>
      <c r="RYF353" s="417"/>
      <c r="RYG353" s="417"/>
      <c r="RYH353" s="417"/>
      <c r="RYI353" s="417"/>
      <c r="RYJ353" s="417"/>
      <c r="RYK353" s="417"/>
      <c r="RYL353" s="417"/>
      <c r="RYM353" s="417"/>
      <c r="RYN353" s="417"/>
      <c r="RYO353" s="417"/>
      <c r="RYP353" s="417"/>
      <c r="RYQ353" s="417"/>
      <c r="RYR353" s="417"/>
      <c r="RYS353" s="417"/>
      <c r="RYT353" s="417"/>
      <c r="RYU353" s="417"/>
      <c r="RYV353" s="417"/>
      <c r="RYW353" s="417"/>
      <c r="RYX353" s="417"/>
      <c r="RYY353" s="417"/>
      <c r="RYZ353" s="417"/>
      <c r="RZA353" s="417"/>
      <c r="RZB353" s="417"/>
      <c r="RZC353" s="417"/>
      <c r="RZD353" s="417"/>
      <c r="RZE353" s="417"/>
      <c r="RZF353" s="417"/>
      <c r="RZG353" s="417"/>
      <c r="RZH353" s="417"/>
      <c r="RZI353" s="417"/>
      <c r="RZJ353" s="417"/>
      <c r="RZK353" s="417"/>
      <c r="RZL353" s="417"/>
      <c r="RZM353" s="417"/>
      <c r="RZN353" s="417"/>
      <c r="RZO353" s="417"/>
      <c r="RZP353" s="417"/>
      <c r="RZQ353" s="417"/>
      <c r="RZR353" s="417"/>
      <c r="RZS353" s="417"/>
      <c r="RZT353" s="417"/>
      <c r="RZU353" s="417"/>
      <c r="RZV353" s="417"/>
      <c r="RZW353" s="417"/>
      <c r="RZX353" s="417"/>
      <c r="RZY353" s="417"/>
      <c r="RZZ353" s="417"/>
      <c r="SAA353" s="417"/>
      <c r="SAB353" s="417"/>
      <c r="SAC353" s="417"/>
      <c r="SAD353" s="417"/>
      <c r="SAE353" s="417"/>
      <c r="SAF353" s="417"/>
      <c r="SAG353" s="417"/>
      <c r="SAH353" s="417"/>
      <c r="SAI353" s="417"/>
      <c r="SAJ353" s="417"/>
      <c r="SAK353" s="417"/>
      <c r="SAL353" s="417"/>
      <c r="SAM353" s="417"/>
      <c r="SAN353" s="417"/>
      <c r="SAO353" s="417"/>
      <c r="SAP353" s="417"/>
      <c r="SAQ353" s="417"/>
      <c r="SAR353" s="417"/>
      <c r="SAS353" s="417"/>
      <c r="SAT353" s="417"/>
      <c r="SAU353" s="417"/>
      <c r="SAV353" s="417"/>
      <c r="SAW353" s="417"/>
      <c r="SAX353" s="417"/>
      <c r="SAY353" s="417"/>
      <c r="SAZ353" s="417"/>
      <c r="SBA353" s="417"/>
      <c r="SBB353" s="417"/>
      <c r="SBC353" s="417"/>
      <c r="SBD353" s="417"/>
      <c r="SBE353" s="417"/>
      <c r="SBF353" s="417"/>
      <c r="SBG353" s="417"/>
      <c r="SBH353" s="417"/>
      <c r="SBI353" s="417"/>
      <c r="SBJ353" s="417"/>
      <c r="SBK353" s="417"/>
      <c r="SBL353" s="417"/>
      <c r="SBM353" s="417"/>
      <c r="SBN353" s="417"/>
      <c r="SBO353" s="417"/>
      <c r="SBP353" s="417"/>
      <c r="SBQ353" s="417"/>
      <c r="SBR353" s="417"/>
      <c r="SBS353" s="417"/>
      <c r="SBT353" s="417"/>
      <c r="SBU353" s="417"/>
      <c r="SBV353" s="417"/>
      <c r="SBW353" s="417"/>
      <c r="SBX353" s="417"/>
      <c r="SBY353" s="417"/>
      <c r="SBZ353" s="417"/>
      <c r="SCA353" s="417"/>
      <c r="SCB353" s="417"/>
      <c r="SCC353" s="417"/>
      <c r="SCD353" s="417"/>
      <c r="SCE353" s="417"/>
      <c r="SCF353" s="417"/>
      <c r="SCG353" s="417"/>
      <c r="SCH353" s="417"/>
      <c r="SCI353" s="417"/>
      <c r="SCJ353" s="417"/>
      <c r="SCK353" s="417"/>
      <c r="SCL353" s="417"/>
      <c r="SCM353" s="417"/>
      <c r="SCN353" s="417"/>
      <c r="SCO353" s="417"/>
      <c r="SCP353" s="417"/>
      <c r="SCQ353" s="417"/>
      <c r="SCR353" s="417"/>
      <c r="SCS353" s="417"/>
      <c r="SCT353" s="417"/>
      <c r="SCU353" s="417"/>
      <c r="SCV353" s="417"/>
      <c r="SCW353" s="417"/>
      <c r="SCX353" s="417"/>
      <c r="SCY353" s="417"/>
      <c r="SCZ353" s="417"/>
      <c r="SDA353" s="417"/>
      <c r="SDB353" s="417"/>
      <c r="SDC353" s="417"/>
      <c r="SDD353" s="417"/>
      <c r="SDE353" s="417"/>
      <c r="SDF353" s="417"/>
      <c r="SDG353" s="417"/>
      <c r="SDH353" s="417"/>
      <c r="SDI353" s="417"/>
      <c r="SDJ353" s="417"/>
      <c r="SDK353" s="417"/>
      <c r="SDL353" s="417"/>
      <c r="SDM353" s="417"/>
      <c r="SDN353" s="417"/>
      <c r="SDO353" s="417"/>
      <c r="SDP353" s="417"/>
      <c r="SDQ353" s="417"/>
      <c r="SDR353" s="417"/>
      <c r="SDS353" s="417"/>
      <c r="SDT353" s="417"/>
      <c r="SDU353" s="417"/>
      <c r="SDV353" s="417"/>
      <c r="SDW353" s="417"/>
      <c r="SDX353" s="417"/>
      <c r="SDY353" s="417"/>
      <c r="SDZ353" s="417"/>
      <c r="SEA353" s="417"/>
      <c r="SEB353" s="417"/>
      <c r="SEC353" s="417"/>
      <c r="SED353" s="417"/>
      <c r="SEE353" s="417"/>
      <c r="SEF353" s="417"/>
      <c r="SEG353" s="417"/>
      <c r="SEH353" s="417"/>
      <c r="SEI353" s="417"/>
      <c r="SEJ353" s="417"/>
      <c r="SEK353" s="417"/>
      <c r="SEL353" s="417"/>
      <c r="SEM353" s="417"/>
      <c r="SEN353" s="417"/>
      <c r="SEO353" s="417"/>
      <c r="SEP353" s="417"/>
      <c r="SEQ353" s="417"/>
      <c r="SER353" s="417"/>
      <c r="SES353" s="417"/>
      <c r="SET353" s="417"/>
      <c r="SEU353" s="417"/>
      <c r="SEV353" s="417"/>
      <c r="SEW353" s="417"/>
      <c r="SEX353" s="417"/>
      <c r="SEY353" s="417"/>
      <c r="SEZ353" s="417"/>
      <c r="SFA353" s="417"/>
      <c r="SFB353" s="417"/>
      <c r="SFC353" s="417"/>
      <c r="SFD353" s="417"/>
      <c r="SFE353" s="417"/>
      <c r="SFF353" s="417"/>
      <c r="SFG353" s="417"/>
      <c r="SFH353" s="417"/>
      <c r="SFI353" s="417"/>
      <c r="SFJ353" s="417"/>
      <c r="SFK353" s="417"/>
      <c r="SFL353" s="417"/>
      <c r="SFM353" s="417"/>
      <c r="SFN353" s="417"/>
      <c r="SFO353" s="417"/>
      <c r="SFP353" s="417"/>
      <c r="SFQ353" s="417"/>
      <c r="SFR353" s="417"/>
      <c r="SFS353" s="417"/>
      <c r="SFT353" s="417"/>
      <c r="SFU353" s="417"/>
      <c r="SFV353" s="417"/>
      <c r="SFW353" s="417"/>
      <c r="SFX353" s="417"/>
      <c r="SFY353" s="417"/>
      <c r="SFZ353" s="417"/>
      <c r="SGA353" s="417"/>
      <c r="SGB353" s="417"/>
      <c r="SGC353" s="417"/>
      <c r="SGD353" s="417"/>
      <c r="SGE353" s="417"/>
      <c r="SGF353" s="417"/>
      <c r="SGG353" s="417"/>
      <c r="SGH353" s="417"/>
      <c r="SGI353" s="417"/>
      <c r="SGJ353" s="417"/>
      <c r="SGK353" s="417"/>
      <c r="SGL353" s="417"/>
      <c r="SGM353" s="417"/>
      <c r="SGN353" s="417"/>
      <c r="SGO353" s="417"/>
      <c r="SGP353" s="417"/>
      <c r="SGQ353" s="417"/>
      <c r="SGR353" s="417"/>
      <c r="SGS353" s="417"/>
      <c r="SGT353" s="417"/>
      <c r="SGU353" s="417"/>
      <c r="SGV353" s="417"/>
      <c r="SGW353" s="417"/>
      <c r="SGX353" s="417"/>
      <c r="SGY353" s="417"/>
      <c r="SGZ353" s="417"/>
      <c r="SHA353" s="417"/>
      <c r="SHB353" s="417"/>
      <c r="SHC353" s="417"/>
      <c r="SHD353" s="417"/>
      <c r="SHE353" s="417"/>
      <c r="SHF353" s="417"/>
      <c r="SHG353" s="417"/>
      <c r="SHH353" s="417"/>
      <c r="SHI353" s="417"/>
      <c r="SHJ353" s="417"/>
      <c r="SHK353" s="417"/>
      <c r="SHL353" s="417"/>
      <c r="SHM353" s="417"/>
      <c r="SHN353" s="417"/>
      <c r="SHO353" s="417"/>
      <c r="SHP353" s="417"/>
      <c r="SHQ353" s="417"/>
      <c r="SHR353" s="417"/>
      <c r="SHS353" s="417"/>
      <c r="SHT353" s="417"/>
      <c r="SHU353" s="417"/>
      <c r="SHV353" s="417"/>
      <c r="SHW353" s="417"/>
      <c r="SHX353" s="417"/>
      <c r="SHY353" s="417"/>
      <c r="SHZ353" s="417"/>
      <c r="SIA353" s="417"/>
      <c r="SIB353" s="417"/>
      <c r="SIC353" s="417"/>
      <c r="SID353" s="417"/>
      <c r="SIE353" s="417"/>
      <c r="SIF353" s="417"/>
      <c r="SIG353" s="417"/>
      <c r="SIH353" s="417"/>
      <c r="SII353" s="417"/>
      <c r="SIJ353" s="417"/>
      <c r="SIK353" s="417"/>
      <c r="SIL353" s="417"/>
      <c r="SIM353" s="417"/>
      <c r="SIN353" s="417"/>
      <c r="SIO353" s="417"/>
      <c r="SIP353" s="417"/>
      <c r="SIQ353" s="417"/>
      <c r="SIR353" s="417"/>
      <c r="SIS353" s="417"/>
      <c r="SIT353" s="417"/>
      <c r="SIU353" s="417"/>
      <c r="SIV353" s="417"/>
      <c r="SIW353" s="417"/>
      <c r="SIX353" s="417"/>
      <c r="SIY353" s="417"/>
      <c r="SIZ353" s="417"/>
      <c r="SJA353" s="417"/>
      <c r="SJB353" s="417"/>
      <c r="SJC353" s="417"/>
      <c r="SJD353" s="417"/>
      <c r="SJE353" s="417"/>
      <c r="SJF353" s="417"/>
      <c r="SJG353" s="417"/>
      <c r="SJH353" s="417"/>
      <c r="SJI353" s="417"/>
      <c r="SJJ353" s="417"/>
      <c r="SJK353" s="417"/>
      <c r="SJL353" s="417"/>
      <c r="SJM353" s="417"/>
      <c r="SJN353" s="417"/>
      <c r="SJO353" s="417"/>
      <c r="SJP353" s="417"/>
      <c r="SJQ353" s="417"/>
      <c r="SJR353" s="417"/>
      <c r="SJS353" s="417"/>
      <c r="SJT353" s="417"/>
      <c r="SJU353" s="417"/>
      <c r="SJV353" s="417"/>
      <c r="SJW353" s="417"/>
      <c r="SJX353" s="417"/>
      <c r="SJY353" s="417"/>
      <c r="SJZ353" s="417"/>
      <c r="SKA353" s="417"/>
      <c r="SKB353" s="417"/>
      <c r="SKC353" s="417"/>
      <c r="SKD353" s="417"/>
      <c r="SKE353" s="417"/>
      <c r="SKF353" s="417"/>
      <c r="SKG353" s="417"/>
      <c r="SKH353" s="417"/>
      <c r="SKI353" s="417"/>
      <c r="SKJ353" s="417"/>
      <c r="SKK353" s="417"/>
      <c r="SKL353" s="417"/>
      <c r="SKM353" s="417"/>
      <c r="SKN353" s="417"/>
      <c r="SKO353" s="417"/>
      <c r="SKP353" s="417"/>
      <c r="SKQ353" s="417"/>
      <c r="SKR353" s="417"/>
      <c r="SKS353" s="417"/>
      <c r="SKT353" s="417"/>
      <c r="SKU353" s="417"/>
      <c r="SKV353" s="417"/>
      <c r="SKW353" s="417"/>
      <c r="SKX353" s="417"/>
      <c r="SKY353" s="417"/>
      <c r="SKZ353" s="417"/>
      <c r="SLA353" s="417"/>
      <c r="SLB353" s="417"/>
      <c r="SLC353" s="417"/>
      <c r="SLD353" s="417"/>
      <c r="SLE353" s="417"/>
      <c r="SLF353" s="417"/>
      <c r="SLG353" s="417"/>
      <c r="SLH353" s="417"/>
      <c r="SLI353" s="417"/>
      <c r="SLJ353" s="417"/>
      <c r="SLK353" s="417"/>
      <c r="SLL353" s="417"/>
      <c r="SLM353" s="417"/>
      <c r="SLN353" s="417"/>
      <c r="SLO353" s="417"/>
      <c r="SLP353" s="417"/>
      <c r="SLQ353" s="417"/>
      <c r="SLR353" s="417"/>
      <c r="SLS353" s="417"/>
      <c r="SLT353" s="417"/>
      <c r="SLU353" s="417"/>
      <c r="SLV353" s="417"/>
      <c r="SLW353" s="417"/>
      <c r="SLX353" s="417"/>
      <c r="SLY353" s="417"/>
      <c r="SLZ353" s="417"/>
      <c r="SMA353" s="417"/>
      <c r="SMB353" s="417"/>
      <c r="SMC353" s="417"/>
      <c r="SMD353" s="417"/>
      <c r="SME353" s="417"/>
      <c r="SMF353" s="417"/>
      <c r="SMG353" s="417"/>
      <c r="SMH353" s="417"/>
      <c r="SMI353" s="417"/>
      <c r="SMJ353" s="417"/>
      <c r="SMK353" s="417"/>
      <c r="SML353" s="417"/>
      <c r="SMM353" s="417"/>
      <c r="SMN353" s="417"/>
      <c r="SMO353" s="417"/>
      <c r="SMP353" s="417"/>
      <c r="SMQ353" s="417"/>
      <c r="SMR353" s="417"/>
      <c r="SMS353" s="417"/>
      <c r="SMT353" s="417"/>
      <c r="SMU353" s="417"/>
      <c r="SMV353" s="417"/>
      <c r="SMW353" s="417"/>
      <c r="SMX353" s="417"/>
      <c r="SMY353" s="417"/>
      <c r="SMZ353" s="417"/>
      <c r="SNA353" s="417"/>
      <c r="SNB353" s="417"/>
      <c r="SNC353" s="417"/>
      <c r="SND353" s="417"/>
      <c r="SNE353" s="417"/>
      <c r="SNF353" s="417"/>
      <c r="SNG353" s="417"/>
      <c r="SNH353" s="417"/>
      <c r="SNI353" s="417"/>
      <c r="SNJ353" s="417"/>
      <c r="SNK353" s="417"/>
      <c r="SNL353" s="417"/>
      <c r="SNM353" s="417"/>
      <c r="SNN353" s="417"/>
      <c r="SNO353" s="417"/>
      <c r="SNP353" s="417"/>
      <c r="SNQ353" s="417"/>
      <c r="SNR353" s="417"/>
      <c r="SNS353" s="417"/>
      <c r="SNT353" s="417"/>
      <c r="SNU353" s="417"/>
      <c r="SNV353" s="417"/>
      <c r="SNW353" s="417"/>
      <c r="SNX353" s="417"/>
      <c r="SNY353" s="417"/>
      <c r="SNZ353" s="417"/>
      <c r="SOA353" s="417"/>
      <c r="SOB353" s="417"/>
      <c r="SOC353" s="417"/>
      <c r="SOD353" s="417"/>
      <c r="SOE353" s="417"/>
      <c r="SOF353" s="417"/>
      <c r="SOG353" s="417"/>
      <c r="SOH353" s="417"/>
      <c r="SOI353" s="417"/>
      <c r="SOJ353" s="417"/>
      <c r="SOK353" s="417"/>
      <c r="SOL353" s="417"/>
      <c r="SOM353" s="417"/>
      <c r="SON353" s="417"/>
      <c r="SOO353" s="417"/>
      <c r="SOP353" s="417"/>
      <c r="SOQ353" s="417"/>
      <c r="SOR353" s="417"/>
      <c r="SOS353" s="417"/>
      <c r="SOT353" s="417"/>
      <c r="SOU353" s="417"/>
      <c r="SOV353" s="417"/>
      <c r="SOW353" s="417"/>
      <c r="SOX353" s="417"/>
      <c r="SOY353" s="417"/>
      <c r="SOZ353" s="417"/>
      <c r="SPA353" s="417"/>
      <c r="SPB353" s="417"/>
      <c r="SPC353" s="417"/>
      <c r="SPD353" s="417"/>
      <c r="SPE353" s="417"/>
      <c r="SPF353" s="417"/>
      <c r="SPG353" s="417"/>
      <c r="SPH353" s="417"/>
      <c r="SPI353" s="417"/>
      <c r="SPJ353" s="417"/>
      <c r="SPK353" s="417"/>
      <c r="SPL353" s="417"/>
      <c r="SPM353" s="417"/>
      <c r="SPN353" s="417"/>
      <c r="SPO353" s="417"/>
      <c r="SPP353" s="417"/>
      <c r="SPQ353" s="417"/>
      <c r="SPR353" s="417"/>
      <c r="SPS353" s="417"/>
      <c r="SPT353" s="417"/>
      <c r="SPU353" s="417"/>
      <c r="SPV353" s="417"/>
      <c r="SPW353" s="417"/>
      <c r="SPX353" s="417"/>
      <c r="SPY353" s="417"/>
      <c r="SPZ353" s="417"/>
      <c r="SQA353" s="417"/>
      <c r="SQB353" s="417"/>
      <c r="SQC353" s="417"/>
      <c r="SQD353" s="417"/>
      <c r="SQE353" s="417"/>
      <c r="SQF353" s="417"/>
      <c r="SQG353" s="417"/>
      <c r="SQH353" s="417"/>
      <c r="SQI353" s="417"/>
      <c r="SQJ353" s="417"/>
      <c r="SQK353" s="417"/>
      <c r="SQL353" s="417"/>
      <c r="SQM353" s="417"/>
      <c r="SQN353" s="417"/>
      <c r="SQO353" s="417"/>
      <c r="SQP353" s="417"/>
      <c r="SQQ353" s="417"/>
      <c r="SQR353" s="417"/>
      <c r="SQS353" s="417"/>
      <c r="SQT353" s="417"/>
      <c r="SQU353" s="417"/>
      <c r="SQV353" s="417"/>
      <c r="SQW353" s="417"/>
      <c r="SQX353" s="417"/>
      <c r="SQY353" s="417"/>
      <c r="SQZ353" s="417"/>
      <c r="SRA353" s="417"/>
      <c r="SRB353" s="417"/>
      <c r="SRC353" s="417"/>
      <c r="SRD353" s="417"/>
      <c r="SRE353" s="417"/>
      <c r="SRF353" s="417"/>
      <c r="SRG353" s="417"/>
      <c r="SRH353" s="417"/>
      <c r="SRI353" s="417"/>
      <c r="SRJ353" s="417"/>
      <c r="SRK353" s="417"/>
      <c r="SRL353" s="417"/>
      <c r="SRM353" s="417"/>
      <c r="SRN353" s="417"/>
      <c r="SRO353" s="417"/>
      <c r="SRP353" s="417"/>
      <c r="SRQ353" s="417"/>
      <c r="SRR353" s="417"/>
      <c r="SRS353" s="417"/>
      <c r="SRT353" s="417"/>
      <c r="SRU353" s="417"/>
      <c r="SRV353" s="417"/>
      <c r="SRW353" s="417"/>
      <c r="SRX353" s="417"/>
      <c r="SRY353" s="417"/>
      <c r="SRZ353" s="417"/>
      <c r="SSA353" s="417"/>
      <c r="SSB353" s="417"/>
      <c r="SSC353" s="417"/>
      <c r="SSD353" s="417"/>
      <c r="SSE353" s="417"/>
      <c r="SSF353" s="417"/>
      <c r="SSG353" s="417"/>
      <c r="SSH353" s="417"/>
      <c r="SSI353" s="417"/>
      <c r="SSJ353" s="417"/>
      <c r="SSK353" s="417"/>
      <c r="SSL353" s="417"/>
      <c r="SSM353" s="417"/>
      <c r="SSN353" s="417"/>
      <c r="SSO353" s="417"/>
      <c r="SSP353" s="417"/>
      <c r="SSQ353" s="417"/>
      <c r="SSR353" s="417"/>
      <c r="SSS353" s="417"/>
      <c r="SST353" s="417"/>
      <c r="SSU353" s="417"/>
      <c r="SSV353" s="417"/>
      <c r="SSW353" s="417"/>
      <c r="SSX353" s="417"/>
      <c r="SSY353" s="417"/>
      <c r="SSZ353" s="417"/>
      <c r="STA353" s="417"/>
      <c r="STB353" s="417"/>
      <c r="STC353" s="417"/>
      <c r="STD353" s="417"/>
      <c r="STE353" s="417"/>
      <c r="STF353" s="417"/>
      <c r="STG353" s="417"/>
      <c r="STH353" s="417"/>
      <c r="STI353" s="417"/>
      <c r="STJ353" s="417"/>
      <c r="STK353" s="417"/>
      <c r="STL353" s="417"/>
      <c r="STM353" s="417"/>
      <c r="STN353" s="417"/>
      <c r="STO353" s="417"/>
      <c r="STP353" s="417"/>
      <c r="STQ353" s="417"/>
      <c r="STR353" s="417"/>
      <c r="STS353" s="417"/>
      <c r="STT353" s="417"/>
      <c r="STU353" s="417"/>
      <c r="STV353" s="417"/>
      <c r="STW353" s="417"/>
      <c r="STX353" s="417"/>
      <c r="STY353" s="417"/>
      <c r="STZ353" s="417"/>
      <c r="SUA353" s="417"/>
      <c r="SUB353" s="417"/>
      <c r="SUC353" s="417"/>
      <c r="SUD353" s="417"/>
      <c r="SUE353" s="417"/>
      <c r="SUF353" s="417"/>
      <c r="SUG353" s="417"/>
      <c r="SUH353" s="417"/>
      <c r="SUI353" s="417"/>
      <c r="SUJ353" s="417"/>
      <c r="SUK353" s="417"/>
      <c r="SUL353" s="417"/>
      <c r="SUM353" s="417"/>
      <c r="SUN353" s="417"/>
      <c r="SUO353" s="417"/>
      <c r="SUP353" s="417"/>
      <c r="SUQ353" s="417"/>
      <c r="SUR353" s="417"/>
      <c r="SUS353" s="417"/>
      <c r="SUT353" s="417"/>
      <c r="SUU353" s="417"/>
      <c r="SUV353" s="417"/>
      <c r="SUW353" s="417"/>
      <c r="SUX353" s="417"/>
      <c r="SUY353" s="417"/>
      <c r="SUZ353" s="417"/>
      <c r="SVA353" s="417"/>
      <c r="SVB353" s="417"/>
      <c r="SVC353" s="417"/>
      <c r="SVD353" s="417"/>
      <c r="SVE353" s="417"/>
      <c r="SVF353" s="417"/>
      <c r="SVG353" s="417"/>
      <c r="SVH353" s="417"/>
      <c r="SVI353" s="417"/>
      <c r="SVJ353" s="417"/>
      <c r="SVK353" s="417"/>
      <c r="SVL353" s="417"/>
      <c r="SVM353" s="417"/>
      <c r="SVN353" s="417"/>
      <c r="SVO353" s="417"/>
      <c r="SVP353" s="417"/>
      <c r="SVQ353" s="417"/>
      <c r="SVR353" s="417"/>
      <c r="SVS353" s="417"/>
      <c r="SVT353" s="417"/>
      <c r="SVU353" s="417"/>
      <c r="SVV353" s="417"/>
      <c r="SVW353" s="417"/>
      <c r="SVX353" s="417"/>
      <c r="SVY353" s="417"/>
      <c r="SVZ353" s="417"/>
      <c r="SWA353" s="417"/>
      <c r="SWB353" s="417"/>
      <c r="SWC353" s="417"/>
      <c r="SWD353" s="417"/>
      <c r="SWE353" s="417"/>
      <c r="SWF353" s="417"/>
      <c r="SWG353" s="417"/>
      <c r="SWH353" s="417"/>
      <c r="SWI353" s="417"/>
      <c r="SWJ353" s="417"/>
      <c r="SWK353" s="417"/>
      <c r="SWL353" s="417"/>
      <c r="SWM353" s="417"/>
      <c r="SWN353" s="417"/>
      <c r="SWO353" s="417"/>
      <c r="SWP353" s="417"/>
      <c r="SWQ353" s="417"/>
      <c r="SWR353" s="417"/>
      <c r="SWS353" s="417"/>
      <c r="SWT353" s="417"/>
      <c r="SWU353" s="417"/>
      <c r="SWV353" s="417"/>
      <c r="SWW353" s="417"/>
      <c r="SWX353" s="417"/>
      <c r="SWY353" s="417"/>
      <c r="SWZ353" s="417"/>
      <c r="SXA353" s="417"/>
      <c r="SXB353" s="417"/>
      <c r="SXC353" s="417"/>
      <c r="SXD353" s="417"/>
      <c r="SXE353" s="417"/>
      <c r="SXF353" s="417"/>
      <c r="SXG353" s="417"/>
      <c r="SXH353" s="417"/>
      <c r="SXI353" s="417"/>
      <c r="SXJ353" s="417"/>
      <c r="SXK353" s="417"/>
      <c r="SXL353" s="417"/>
      <c r="SXM353" s="417"/>
      <c r="SXN353" s="417"/>
      <c r="SXO353" s="417"/>
      <c r="SXP353" s="417"/>
      <c r="SXQ353" s="417"/>
      <c r="SXR353" s="417"/>
      <c r="SXS353" s="417"/>
      <c r="SXT353" s="417"/>
      <c r="SXU353" s="417"/>
      <c r="SXV353" s="417"/>
      <c r="SXW353" s="417"/>
      <c r="SXX353" s="417"/>
      <c r="SXY353" s="417"/>
      <c r="SXZ353" s="417"/>
      <c r="SYA353" s="417"/>
      <c r="SYB353" s="417"/>
      <c r="SYC353" s="417"/>
      <c r="SYD353" s="417"/>
      <c r="SYE353" s="417"/>
      <c r="SYF353" s="417"/>
      <c r="SYG353" s="417"/>
      <c r="SYH353" s="417"/>
      <c r="SYI353" s="417"/>
      <c r="SYJ353" s="417"/>
      <c r="SYK353" s="417"/>
      <c r="SYL353" s="417"/>
      <c r="SYM353" s="417"/>
      <c r="SYN353" s="417"/>
      <c r="SYO353" s="417"/>
      <c r="SYP353" s="417"/>
      <c r="SYQ353" s="417"/>
      <c r="SYR353" s="417"/>
      <c r="SYS353" s="417"/>
      <c r="SYT353" s="417"/>
      <c r="SYU353" s="417"/>
      <c r="SYV353" s="417"/>
      <c r="SYW353" s="417"/>
      <c r="SYX353" s="417"/>
      <c r="SYY353" s="417"/>
      <c r="SYZ353" s="417"/>
      <c r="SZA353" s="417"/>
      <c r="SZB353" s="417"/>
      <c r="SZC353" s="417"/>
      <c r="SZD353" s="417"/>
      <c r="SZE353" s="417"/>
      <c r="SZF353" s="417"/>
      <c r="SZG353" s="417"/>
      <c r="SZH353" s="417"/>
      <c r="SZI353" s="417"/>
      <c r="SZJ353" s="417"/>
      <c r="SZK353" s="417"/>
      <c r="SZL353" s="417"/>
      <c r="SZM353" s="417"/>
      <c r="SZN353" s="417"/>
      <c r="SZO353" s="417"/>
      <c r="SZP353" s="417"/>
      <c r="SZQ353" s="417"/>
      <c r="SZR353" s="417"/>
      <c r="SZS353" s="417"/>
      <c r="SZT353" s="417"/>
      <c r="SZU353" s="417"/>
      <c r="SZV353" s="417"/>
      <c r="SZW353" s="417"/>
      <c r="SZX353" s="417"/>
      <c r="SZY353" s="417"/>
      <c r="SZZ353" s="417"/>
      <c r="TAA353" s="417"/>
      <c r="TAB353" s="417"/>
      <c r="TAC353" s="417"/>
      <c r="TAD353" s="417"/>
      <c r="TAE353" s="417"/>
      <c r="TAF353" s="417"/>
      <c r="TAG353" s="417"/>
      <c r="TAH353" s="417"/>
      <c r="TAI353" s="417"/>
      <c r="TAJ353" s="417"/>
      <c r="TAK353" s="417"/>
      <c r="TAL353" s="417"/>
      <c r="TAM353" s="417"/>
      <c r="TAN353" s="417"/>
      <c r="TAO353" s="417"/>
      <c r="TAP353" s="417"/>
      <c r="TAQ353" s="417"/>
      <c r="TAR353" s="417"/>
      <c r="TAS353" s="417"/>
      <c r="TAT353" s="417"/>
      <c r="TAU353" s="417"/>
      <c r="TAV353" s="417"/>
      <c r="TAW353" s="417"/>
      <c r="TAX353" s="417"/>
      <c r="TAY353" s="417"/>
      <c r="TAZ353" s="417"/>
      <c r="TBA353" s="417"/>
      <c r="TBB353" s="417"/>
      <c r="TBC353" s="417"/>
      <c r="TBD353" s="417"/>
      <c r="TBE353" s="417"/>
      <c r="TBF353" s="417"/>
      <c r="TBG353" s="417"/>
      <c r="TBH353" s="417"/>
      <c r="TBI353" s="417"/>
      <c r="TBJ353" s="417"/>
      <c r="TBK353" s="417"/>
      <c r="TBL353" s="417"/>
      <c r="TBM353" s="417"/>
      <c r="TBN353" s="417"/>
      <c r="TBO353" s="417"/>
      <c r="TBP353" s="417"/>
      <c r="TBQ353" s="417"/>
      <c r="TBR353" s="417"/>
      <c r="TBS353" s="417"/>
      <c r="TBT353" s="417"/>
      <c r="TBU353" s="417"/>
      <c r="TBV353" s="417"/>
      <c r="TBW353" s="417"/>
      <c r="TBX353" s="417"/>
      <c r="TBY353" s="417"/>
      <c r="TBZ353" s="417"/>
      <c r="TCA353" s="417"/>
      <c r="TCB353" s="417"/>
      <c r="TCC353" s="417"/>
      <c r="TCD353" s="417"/>
      <c r="TCE353" s="417"/>
      <c r="TCF353" s="417"/>
      <c r="TCG353" s="417"/>
      <c r="TCH353" s="417"/>
      <c r="TCI353" s="417"/>
      <c r="TCJ353" s="417"/>
      <c r="TCK353" s="417"/>
      <c r="TCL353" s="417"/>
      <c r="TCM353" s="417"/>
      <c r="TCN353" s="417"/>
      <c r="TCO353" s="417"/>
      <c r="TCP353" s="417"/>
      <c r="TCQ353" s="417"/>
      <c r="TCR353" s="417"/>
      <c r="TCS353" s="417"/>
      <c r="TCT353" s="417"/>
      <c r="TCU353" s="417"/>
      <c r="TCV353" s="417"/>
      <c r="TCW353" s="417"/>
      <c r="TCX353" s="417"/>
      <c r="TCY353" s="417"/>
      <c r="TCZ353" s="417"/>
      <c r="TDA353" s="417"/>
      <c r="TDB353" s="417"/>
      <c r="TDC353" s="417"/>
      <c r="TDD353" s="417"/>
      <c r="TDE353" s="417"/>
      <c r="TDF353" s="417"/>
      <c r="TDG353" s="417"/>
      <c r="TDH353" s="417"/>
      <c r="TDI353" s="417"/>
      <c r="TDJ353" s="417"/>
      <c r="TDK353" s="417"/>
      <c r="TDL353" s="417"/>
      <c r="TDM353" s="417"/>
      <c r="TDN353" s="417"/>
      <c r="TDO353" s="417"/>
      <c r="TDP353" s="417"/>
      <c r="TDQ353" s="417"/>
      <c r="TDR353" s="417"/>
      <c r="TDS353" s="417"/>
      <c r="TDT353" s="417"/>
      <c r="TDU353" s="417"/>
      <c r="TDV353" s="417"/>
      <c r="TDW353" s="417"/>
      <c r="TDX353" s="417"/>
      <c r="TDY353" s="417"/>
      <c r="TDZ353" s="417"/>
      <c r="TEA353" s="417"/>
      <c r="TEB353" s="417"/>
      <c r="TEC353" s="417"/>
      <c r="TED353" s="417"/>
      <c r="TEE353" s="417"/>
      <c r="TEF353" s="417"/>
      <c r="TEG353" s="417"/>
      <c r="TEH353" s="417"/>
      <c r="TEI353" s="417"/>
      <c r="TEJ353" s="417"/>
      <c r="TEK353" s="417"/>
      <c r="TEL353" s="417"/>
      <c r="TEM353" s="417"/>
      <c r="TEN353" s="417"/>
      <c r="TEO353" s="417"/>
      <c r="TEP353" s="417"/>
      <c r="TEQ353" s="417"/>
      <c r="TER353" s="417"/>
      <c r="TES353" s="417"/>
      <c r="TET353" s="417"/>
      <c r="TEU353" s="417"/>
      <c r="TEV353" s="417"/>
      <c r="TEW353" s="417"/>
      <c r="TEX353" s="417"/>
      <c r="TEY353" s="417"/>
      <c r="TEZ353" s="417"/>
      <c r="TFA353" s="417"/>
      <c r="TFB353" s="417"/>
      <c r="TFC353" s="417"/>
      <c r="TFD353" s="417"/>
      <c r="TFE353" s="417"/>
      <c r="TFF353" s="417"/>
      <c r="TFG353" s="417"/>
      <c r="TFH353" s="417"/>
      <c r="TFI353" s="417"/>
      <c r="TFJ353" s="417"/>
      <c r="TFK353" s="417"/>
      <c r="TFL353" s="417"/>
      <c r="TFM353" s="417"/>
      <c r="TFN353" s="417"/>
      <c r="TFO353" s="417"/>
      <c r="TFP353" s="417"/>
      <c r="TFQ353" s="417"/>
      <c r="TFR353" s="417"/>
      <c r="TFS353" s="417"/>
      <c r="TFT353" s="417"/>
      <c r="TFU353" s="417"/>
      <c r="TFV353" s="417"/>
      <c r="TFW353" s="417"/>
      <c r="TFX353" s="417"/>
      <c r="TFY353" s="417"/>
      <c r="TFZ353" s="417"/>
      <c r="TGA353" s="417"/>
      <c r="TGB353" s="417"/>
      <c r="TGC353" s="417"/>
      <c r="TGD353" s="417"/>
      <c r="TGE353" s="417"/>
      <c r="TGF353" s="417"/>
      <c r="TGG353" s="417"/>
      <c r="TGH353" s="417"/>
      <c r="TGI353" s="417"/>
      <c r="TGJ353" s="417"/>
      <c r="TGK353" s="417"/>
      <c r="TGL353" s="417"/>
      <c r="TGM353" s="417"/>
      <c r="TGN353" s="417"/>
      <c r="TGO353" s="417"/>
      <c r="TGP353" s="417"/>
      <c r="TGQ353" s="417"/>
      <c r="TGR353" s="417"/>
      <c r="TGS353" s="417"/>
      <c r="TGT353" s="417"/>
      <c r="TGU353" s="417"/>
      <c r="TGV353" s="417"/>
      <c r="TGW353" s="417"/>
      <c r="TGX353" s="417"/>
      <c r="TGY353" s="417"/>
      <c r="TGZ353" s="417"/>
      <c r="THA353" s="417"/>
      <c r="THB353" s="417"/>
      <c r="THC353" s="417"/>
      <c r="THD353" s="417"/>
      <c r="THE353" s="417"/>
      <c r="THF353" s="417"/>
      <c r="THG353" s="417"/>
      <c r="THH353" s="417"/>
      <c r="THI353" s="417"/>
      <c r="THJ353" s="417"/>
      <c r="THK353" s="417"/>
      <c r="THL353" s="417"/>
      <c r="THM353" s="417"/>
      <c r="THN353" s="417"/>
      <c r="THO353" s="417"/>
      <c r="THP353" s="417"/>
      <c r="THQ353" s="417"/>
      <c r="THR353" s="417"/>
      <c r="THS353" s="417"/>
      <c r="THT353" s="417"/>
      <c r="THU353" s="417"/>
      <c r="THV353" s="417"/>
      <c r="THW353" s="417"/>
      <c r="THX353" s="417"/>
      <c r="THY353" s="417"/>
      <c r="THZ353" s="417"/>
      <c r="TIA353" s="417"/>
      <c r="TIB353" s="417"/>
      <c r="TIC353" s="417"/>
      <c r="TID353" s="417"/>
      <c r="TIE353" s="417"/>
      <c r="TIF353" s="417"/>
      <c r="TIG353" s="417"/>
      <c r="TIH353" s="417"/>
      <c r="TII353" s="417"/>
      <c r="TIJ353" s="417"/>
      <c r="TIK353" s="417"/>
      <c r="TIL353" s="417"/>
      <c r="TIM353" s="417"/>
      <c r="TIN353" s="417"/>
      <c r="TIO353" s="417"/>
      <c r="TIP353" s="417"/>
      <c r="TIQ353" s="417"/>
      <c r="TIR353" s="417"/>
      <c r="TIS353" s="417"/>
      <c r="TIT353" s="417"/>
      <c r="TIU353" s="417"/>
      <c r="TIV353" s="417"/>
      <c r="TIW353" s="417"/>
      <c r="TIX353" s="417"/>
      <c r="TIY353" s="417"/>
      <c r="TIZ353" s="417"/>
      <c r="TJA353" s="417"/>
      <c r="TJB353" s="417"/>
      <c r="TJC353" s="417"/>
      <c r="TJD353" s="417"/>
      <c r="TJE353" s="417"/>
      <c r="TJF353" s="417"/>
      <c r="TJG353" s="417"/>
      <c r="TJH353" s="417"/>
      <c r="TJI353" s="417"/>
      <c r="TJJ353" s="417"/>
      <c r="TJK353" s="417"/>
      <c r="TJL353" s="417"/>
      <c r="TJM353" s="417"/>
      <c r="TJN353" s="417"/>
      <c r="TJO353" s="417"/>
      <c r="TJP353" s="417"/>
      <c r="TJQ353" s="417"/>
      <c r="TJR353" s="417"/>
      <c r="TJS353" s="417"/>
      <c r="TJT353" s="417"/>
      <c r="TJU353" s="417"/>
      <c r="TJV353" s="417"/>
      <c r="TJW353" s="417"/>
      <c r="TJX353" s="417"/>
      <c r="TJY353" s="417"/>
      <c r="TJZ353" s="417"/>
      <c r="TKA353" s="417"/>
      <c r="TKB353" s="417"/>
      <c r="TKC353" s="417"/>
      <c r="TKD353" s="417"/>
      <c r="TKE353" s="417"/>
      <c r="TKF353" s="417"/>
      <c r="TKG353" s="417"/>
      <c r="TKH353" s="417"/>
      <c r="TKI353" s="417"/>
      <c r="TKJ353" s="417"/>
      <c r="TKK353" s="417"/>
      <c r="TKL353" s="417"/>
      <c r="TKM353" s="417"/>
      <c r="TKN353" s="417"/>
      <c r="TKO353" s="417"/>
      <c r="TKP353" s="417"/>
      <c r="TKQ353" s="417"/>
      <c r="TKR353" s="417"/>
      <c r="TKS353" s="417"/>
      <c r="TKT353" s="417"/>
      <c r="TKU353" s="417"/>
      <c r="TKV353" s="417"/>
      <c r="TKW353" s="417"/>
      <c r="TKX353" s="417"/>
      <c r="TKY353" s="417"/>
      <c r="TKZ353" s="417"/>
      <c r="TLA353" s="417"/>
      <c r="TLB353" s="417"/>
      <c r="TLC353" s="417"/>
      <c r="TLD353" s="417"/>
      <c r="TLE353" s="417"/>
      <c r="TLF353" s="417"/>
      <c r="TLG353" s="417"/>
      <c r="TLH353" s="417"/>
      <c r="TLI353" s="417"/>
      <c r="TLJ353" s="417"/>
      <c r="TLK353" s="417"/>
      <c r="TLL353" s="417"/>
      <c r="TLM353" s="417"/>
      <c r="TLN353" s="417"/>
      <c r="TLO353" s="417"/>
      <c r="TLP353" s="417"/>
      <c r="TLQ353" s="417"/>
      <c r="TLR353" s="417"/>
      <c r="TLS353" s="417"/>
      <c r="TLT353" s="417"/>
      <c r="TLU353" s="417"/>
      <c r="TLV353" s="417"/>
      <c r="TLW353" s="417"/>
      <c r="TLX353" s="417"/>
      <c r="TLY353" s="417"/>
      <c r="TLZ353" s="417"/>
      <c r="TMA353" s="417"/>
      <c r="TMB353" s="417"/>
      <c r="TMC353" s="417"/>
      <c r="TMD353" s="417"/>
      <c r="TME353" s="417"/>
      <c r="TMF353" s="417"/>
      <c r="TMG353" s="417"/>
      <c r="TMH353" s="417"/>
      <c r="TMI353" s="417"/>
      <c r="TMJ353" s="417"/>
      <c r="TMK353" s="417"/>
      <c r="TML353" s="417"/>
      <c r="TMM353" s="417"/>
      <c r="TMN353" s="417"/>
      <c r="TMO353" s="417"/>
      <c r="TMP353" s="417"/>
      <c r="TMQ353" s="417"/>
      <c r="TMR353" s="417"/>
      <c r="TMS353" s="417"/>
      <c r="TMT353" s="417"/>
      <c r="TMU353" s="417"/>
      <c r="TMV353" s="417"/>
      <c r="TMW353" s="417"/>
      <c r="TMX353" s="417"/>
      <c r="TMY353" s="417"/>
      <c r="TMZ353" s="417"/>
      <c r="TNA353" s="417"/>
      <c r="TNB353" s="417"/>
      <c r="TNC353" s="417"/>
      <c r="TND353" s="417"/>
      <c r="TNE353" s="417"/>
      <c r="TNF353" s="417"/>
      <c r="TNG353" s="417"/>
      <c r="TNH353" s="417"/>
      <c r="TNI353" s="417"/>
      <c r="TNJ353" s="417"/>
      <c r="TNK353" s="417"/>
      <c r="TNL353" s="417"/>
      <c r="TNM353" s="417"/>
      <c r="TNN353" s="417"/>
      <c r="TNO353" s="417"/>
      <c r="TNP353" s="417"/>
      <c r="TNQ353" s="417"/>
      <c r="TNR353" s="417"/>
      <c r="TNS353" s="417"/>
      <c r="TNT353" s="417"/>
      <c r="TNU353" s="417"/>
      <c r="TNV353" s="417"/>
      <c r="TNW353" s="417"/>
      <c r="TNX353" s="417"/>
      <c r="TNY353" s="417"/>
      <c r="TNZ353" s="417"/>
      <c r="TOA353" s="417"/>
      <c r="TOB353" s="417"/>
      <c r="TOC353" s="417"/>
      <c r="TOD353" s="417"/>
      <c r="TOE353" s="417"/>
      <c r="TOF353" s="417"/>
      <c r="TOG353" s="417"/>
      <c r="TOH353" s="417"/>
      <c r="TOI353" s="417"/>
      <c r="TOJ353" s="417"/>
      <c r="TOK353" s="417"/>
      <c r="TOL353" s="417"/>
      <c r="TOM353" s="417"/>
      <c r="TON353" s="417"/>
      <c r="TOO353" s="417"/>
      <c r="TOP353" s="417"/>
      <c r="TOQ353" s="417"/>
      <c r="TOR353" s="417"/>
      <c r="TOS353" s="417"/>
      <c r="TOT353" s="417"/>
      <c r="TOU353" s="417"/>
      <c r="TOV353" s="417"/>
      <c r="TOW353" s="417"/>
      <c r="TOX353" s="417"/>
      <c r="TOY353" s="417"/>
      <c r="TOZ353" s="417"/>
      <c r="TPA353" s="417"/>
      <c r="TPB353" s="417"/>
      <c r="TPC353" s="417"/>
      <c r="TPD353" s="417"/>
      <c r="TPE353" s="417"/>
      <c r="TPF353" s="417"/>
      <c r="TPG353" s="417"/>
      <c r="TPH353" s="417"/>
      <c r="TPI353" s="417"/>
      <c r="TPJ353" s="417"/>
      <c r="TPK353" s="417"/>
      <c r="TPL353" s="417"/>
      <c r="TPM353" s="417"/>
      <c r="TPN353" s="417"/>
      <c r="TPO353" s="417"/>
      <c r="TPP353" s="417"/>
      <c r="TPQ353" s="417"/>
      <c r="TPR353" s="417"/>
      <c r="TPS353" s="417"/>
      <c r="TPT353" s="417"/>
      <c r="TPU353" s="417"/>
      <c r="TPV353" s="417"/>
      <c r="TPW353" s="417"/>
      <c r="TPX353" s="417"/>
      <c r="TPY353" s="417"/>
      <c r="TPZ353" s="417"/>
      <c r="TQA353" s="417"/>
      <c r="TQB353" s="417"/>
      <c r="TQC353" s="417"/>
      <c r="TQD353" s="417"/>
      <c r="TQE353" s="417"/>
      <c r="TQF353" s="417"/>
      <c r="TQG353" s="417"/>
      <c r="TQH353" s="417"/>
      <c r="TQI353" s="417"/>
      <c r="TQJ353" s="417"/>
      <c r="TQK353" s="417"/>
      <c r="TQL353" s="417"/>
      <c r="TQM353" s="417"/>
      <c r="TQN353" s="417"/>
      <c r="TQO353" s="417"/>
      <c r="TQP353" s="417"/>
      <c r="TQQ353" s="417"/>
      <c r="TQR353" s="417"/>
      <c r="TQS353" s="417"/>
      <c r="TQT353" s="417"/>
      <c r="TQU353" s="417"/>
      <c r="TQV353" s="417"/>
      <c r="TQW353" s="417"/>
      <c r="TQX353" s="417"/>
      <c r="TQY353" s="417"/>
      <c r="TQZ353" s="417"/>
      <c r="TRA353" s="417"/>
      <c r="TRB353" s="417"/>
      <c r="TRC353" s="417"/>
      <c r="TRD353" s="417"/>
      <c r="TRE353" s="417"/>
      <c r="TRF353" s="417"/>
      <c r="TRG353" s="417"/>
      <c r="TRH353" s="417"/>
      <c r="TRI353" s="417"/>
      <c r="TRJ353" s="417"/>
      <c r="TRK353" s="417"/>
      <c r="TRL353" s="417"/>
      <c r="TRM353" s="417"/>
      <c r="TRN353" s="417"/>
      <c r="TRO353" s="417"/>
      <c r="TRP353" s="417"/>
      <c r="TRQ353" s="417"/>
      <c r="TRR353" s="417"/>
      <c r="TRS353" s="417"/>
      <c r="TRT353" s="417"/>
      <c r="TRU353" s="417"/>
      <c r="TRV353" s="417"/>
      <c r="TRW353" s="417"/>
      <c r="TRX353" s="417"/>
      <c r="TRY353" s="417"/>
      <c r="TRZ353" s="417"/>
      <c r="TSA353" s="417"/>
      <c r="TSB353" s="417"/>
      <c r="TSC353" s="417"/>
      <c r="TSD353" s="417"/>
      <c r="TSE353" s="417"/>
      <c r="TSF353" s="417"/>
      <c r="TSG353" s="417"/>
      <c r="TSH353" s="417"/>
      <c r="TSI353" s="417"/>
      <c r="TSJ353" s="417"/>
      <c r="TSK353" s="417"/>
      <c r="TSL353" s="417"/>
      <c r="TSM353" s="417"/>
      <c r="TSN353" s="417"/>
      <c r="TSO353" s="417"/>
      <c r="TSP353" s="417"/>
      <c r="TSQ353" s="417"/>
      <c r="TSR353" s="417"/>
      <c r="TSS353" s="417"/>
      <c r="TST353" s="417"/>
      <c r="TSU353" s="417"/>
      <c r="TSV353" s="417"/>
      <c r="TSW353" s="417"/>
      <c r="TSX353" s="417"/>
      <c r="TSY353" s="417"/>
      <c r="TSZ353" s="417"/>
      <c r="TTA353" s="417"/>
      <c r="TTB353" s="417"/>
      <c r="TTC353" s="417"/>
      <c r="TTD353" s="417"/>
      <c r="TTE353" s="417"/>
      <c r="TTF353" s="417"/>
      <c r="TTG353" s="417"/>
      <c r="TTH353" s="417"/>
      <c r="TTI353" s="417"/>
      <c r="TTJ353" s="417"/>
      <c r="TTK353" s="417"/>
      <c r="TTL353" s="417"/>
      <c r="TTM353" s="417"/>
      <c r="TTN353" s="417"/>
      <c r="TTO353" s="417"/>
      <c r="TTP353" s="417"/>
      <c r="TTQ353" s="417"/>
      <c r="TTR353" s="417"/>
      <c r="TTS353" s="417"/>
      <c r="TTT353" s="417"/>
      <c r="TTU353" s="417"/>
      <c r="TTV353" s="417"/>
      <c r="TTW353" s="417"/>
      <c r="TTX353" s="417"/>
      <c r="TTY353" s="417"/>
      <c r="TTZ353" s="417"/>
      <c r="TUA353" s="417"/>
      <c r="TUB353" s="417"/>
      <c r="TUC353" s="417"/>
      <c r="TUD353" s="417"/>
      <c r="TUE353" s="417"/>
      <c r="TUF353" s="417"/>
      <c r="TUG353" s="417"/>
      <c r="TUH353" s="417"/>
      <c r="TUI353" s="417"/>
      <c r="TUJ353" s="417"/>
      <c r="TUK353" s="417"/>
      <c r="TUL353" s="417"/>
      <c r="TUM353" s="417"/>
      <c r="TUN353" s="417"/>
      <c r="TUO353" s="417"/>
      <c r="TUP353" s="417"/>
      <c r="TUQ353" s="417"/>
      <c r="TUR353" s="417"/>
      <c r="TUS353" s="417"/>
      <c r="TUT353" s="417"/>
      <c r="TUU353" s="417"/>
      <c r="TUV353" s="417"/>
      <c r="TUW353" s="417"/>
      <c r="TUX353" s="417"/>
      <c r="TUY353" s="417"/>
      <c r="TUZ353" s="417"/>
      <c r="TVA353" s="417"/>
      <c r="TVB353" s="417"/>
      <c r="TVC353" s="417"/>
      <c r="TVD353" s="417"/>
      <c r="TVE353" s="417"/>
      <c r="TVF353" s="417"/>
      <c r="TVG353" s="417"/>
      <c r="TVH353" s="417"/>
      <c r="TVI353" s="417"/>
      <c r="TVJ353" s="417"/>
      <c r="TVK353" s="417"/>
      <c r="TVL353" s="417"/>
      <c r="TVM353" s="417"/>
      <c r="TVN353" s="417"/>
      <c r="TVO353" s="417"/>
      <c r="TVP353" s="417"/>
      <c r="TVQ353" s="417"/>
      <c r="TVR353" s="417"/>
      <c r="TVS353" s="417"/>
      <c r="TVT353" s="417"/>
      <c r="TVU353" s="417"/>
      <c r="TVV353" s="417"/>
      <c r="TVW353" s="417"/>
      <c r="TVX353" s="417"/>
      <c r="TVY353" s="417"/>
      <c r="TVZ353" s="417"/>
      <c r="TWA353" s="417"/>
      <c r="TWB353" s="417"/>
      <c r="TWC353" s="417"/>
      <c r="TWD353" s="417"/>
      <c r="TWE353" s="417"/>
      <c r="TWF353" s="417"/>
      <c r="TWG353" s="417"/>
      <c r="TWH353" s="417"/>
      <c r="TWI353" s="417"/>
      <c r="TWJ353" s="417"/>
      <c r="TWK353" s="417"/>
      <c r="TWL353" s="417"/>
      <c r="TWM353" s="417"/>
      <c r="TWN353" s="417"/>
      <c r="TWO353" s="417"/>
      <c r="TWP353" s="417"/>
      <c r="TWQ353" s="417"/>
      <c r="TWR353" s="417"/>
      <c r="TWS353" s="417"/>
      <c r="TWT353" s="417"/>
      <c r="TWU353" s="417"/>
      <c r="TWV353" s="417"/>
      <c r="TWW353" s="417"/>
      <c r="TWX353" s="417"/>
      <c r="TWY353" s="417"/>
      <c r="TWZ353" s="417"/>
      <c r="TXA353" s="417"/>
      <c r="TXB353" s="417"/>
      <c r="TXC353" s="417"/>
      <c r="TXD353" s="417"/>
      <c r="TXE353" s="417"/>
      <c r="TXF353" s="417"/>
      <c r="TXG353" s="417"/>
      <c r="TXH353" s="417"/>
      <c r="TXI353" s="417"/>
      <c r="TXJ353" s="417"/>
      <c r="TXK353" s="417"/>
      <c r="TXL353" s="417"/>
      <c r="TXM353" s="417"/>
      <c r="TXN353" s="417"/>
      <c r="TXO353" s="417"/>
      <c r="TXP353" s="417"/>
      <c r="TXQ353" s="417"/>
      <c r="TXR353" s="417"/>
      <c r="TXS353" s="417"/>
      <c r="TXT353" s="417"/>
      <c r="TXU353" s="417"/>
      <c r="TXV353" s="417"/>
      <c r="TXW353" s="417"/>
      <c r="TXX353" s="417"/>
      <c r="TXY353" s="417"/>
      <c r="TXZ353" s="417"/>
      <c r="TYA353" s="417"/>
      <c r="TYB353" s="417"/>
      <c r="TYC353" s="417"/>
      <c r="TYD353" s="417"/>
      <c r="TYE353" s="417"/>
      <c r="TYF353" s="417"/>
      <c r="TYG353" s="417"/>
      <c r="TYH353" s="417"/>
      <c r="TYI353" s="417"/>
      <c r="TYJ353" s="417"/>
      <c r="TYK353" s="417"/>
      <c r="TYL353" s="417"/>
      <c r="TYM353" s="417"/>
      <c r="TYN353" s="417"/>
      <c r="TYO353" s="417"/>
      <c r="TYP353" s="417"/>
      <c r="TYQ353" s="417"/>
      <c r="TYR353" s="417"/>
      <c r="TYS353" s="417"/>
      <c r="TYT353" s="417"/>
      <c r="TYU353" s="417"/>
      <c r="TYV353" s="417"/>
      <c r="TYW353" s="417"/>
      <c r="TYX353" s="417"/>
      <c r="TYY353" s="417"/>
      <c r="TYZ353" s="417"/>
      <c r="TZA353" s="417"/>
      <c r="TZB353" s="417"/>
      <c r="TZC353" s="417"/>
      <c r="TZD353" s="417"/>
      <c r="TZE353" s="417"/>
      <c r="TZF353" s="417"/>
      <c r="TZG353" s="417"/>
      <c r="TZH353" s="417"/>
      <c r="TZI353" s="417"/>
      <c r="TZJ353" s="417"/>
      <c r="TZK353" s="417"/>
      <c r="TZL353" s="417"/>
      <c r="TZM353" s="417"/>
      <c r="TZN353" s="417"/>
      <c r="TZO353" s="417"/>
      <c r="TZP353" s="417"/>
      <c r="TZQ353" s="417"/>
      <c r="TZR353" s="417"/>
      <c r="TZS353" s="417"/>
      <c r="TZT353" s="417"/>
      <c r="TZU353" s="417"/>
      <c r="TZV353" s="417"/>
      <c r="TZW353" s="417"/>
      <c r="TZX353" s="417"/>
      <c r="TZY353" s="417"/>
      <c r="TZZ353" s="417"/>
      <c r="UAA353" s="417"/>
      <c r="UAB353" s="417"/>
      <c r="UAC353" s="417"/>
      <c r="UAD353" s="417"/>
      <c r="UAE353" s="417"/>
      <c r="UAF353" s="417"/>
      <c r="UAG353" s="417"/>
      <c r="UAH353" s="417"/>
      <c r="UAI353" s="417"/>
      <c r="UAJ353" s="417"/>
      <c r="UAK353" s="417"/>
      <c r="UAL353" s="417"/>
      <c r="UAM353" s="417"/>
      <c r="UAN353" s="417"/>
      <c r="UAO353" s="417"/>
      <c r="UAP353" s="417"/>
      <c r="UAQ353" s="417"/>
      <c r="UAR353" s="417"/>
      <c r="UAS353" s="417"/>
      <c r="UAT353" s="417"/>
      <c r="UAU353" s="417"/>
      <c r="UAV353" s="417"/>
      <c r="UAW353" s="417"/>
      <c r="UAX353" s="417"/>
      <c r="UAY353" s="417"/>
      <c r="UAZ353" s="417"/>
      <c r="UBA353" s="417"/>
      <c r="UBB353" s="417"/>
      <c r="UBC353" s="417"/>
      <c r="UBD353" s="417"/>
      <c r="UBE353" s="417"/>
      <c r="UBF353" s="417"/>
      <c r="UBG353" s="417"/>
      <c r="UBH353" s="417"/>
      <c r="UBI353" s="417"/>
      <c r="UBJ353" s="417"/>
      <c r="UBK353" s="417"/>
      <c r="UBL353" s="417"/>
      <c r="UBM353" s="417"/>
      <c r="UBN353" s="417"/>
      <c r="UBO353" s="417"/>
      <c r="UBP353" s="417"/>
      <c r="UBQ353" s="417"/>
      <c r="UBR353" s="417"/>
      <c r="UBS353" s="417"/>
      <c r="UBT353" s="417"/>
      <c r="UBU353" s="417"/>
      <c r="UBV353" s="417"/>
      <c r="UBW353" s="417"/>
      <c r="UBX353" s="417"/>
      <c r="UBY353" s="417"/>
      <c r="UBZ353" s="417"/>
      <c r="UCA353" s="417"/>
      <c r="UCB353" s="417"/>
      <c r="UCC353" s="417"/>
      <c r="UCD353" s="417"/>
      <c r="UCE353" s="417"/>
      <c r="UCF353" s="417"/>
      <c r="UCG353" s="417"/>
      <c r="UCH353" s="417"/>
      <c r="UCI353" s="417"/>
      <c r="UCJ353" s="417"/>
      <c r="UCK353" s="417"/>
      <c r="UCL353" s="417"/>
      <c r="UCM353" s="417"/>
      <c r="UCN353" s="417"/>
      <c r="UCO353" s="417"/>
      <c r="UCP353" s="417"/>
      <c r="UCQ353" s="417"/>
      <c r="UCR353" s="417"/>
      <c r="UCS353" s="417"/>
      <c r="UCT353" s="417"/>
      <c r="UCU353" s="417"/>
      <c r="UCV353" s="417"/>
      <c r="UCW353" s="417"/>
      <c r="UCX353" s="417"/>
      <c r="UCY353" s="417"/>
      <c r="UCZ353" s="417"/>
      <c r="UDA353" s="417"/>
      <c r="UDB353" s="417"/>
      <c r="UDC353" s="417"/>
      <c r="UDD353" s="417"/>
      <c r="UDE353" s="417"/>
      <c r="UDF353" s="417"/>
      <c r="UDG353" s="417"/>
      <c r="UDH353" s="417"/>
      <c r="UDI353" s="417"/>
      <c r="UDJ353" s="417"/>
      <c r="UDK353" s="417"/>
      <c r="UDL353" s="417"/>
      <c r="UDM353" s="417"/>
      <c r="UDN353" s="417"/>
      <c r="UDO353" s="417"/>
      <c r="UDP353" s="417"/>
      <c r="UDQ353" s="417"/>
      <c r="UDR353" s="417"/>
      <c r="UDS353" s="417"/>
      <c r="UDT353" s="417"/>
      <c r="UDU353" s="417"/>
      <c r="UDV353" s="417"/>
      <c r="UDW353" s="417"/>
      <c r="UDX353" s="417"/>
      <c r="UDY353" s="417"/>
      <c r="UDZ353" s="417"/>
      <c r="UEA353" s="417"/>
      <c r="UEB353" s="417"/>
      <c r="UEC353" s="417"/>
      <c r="UED353" s="417"/>
      <c r="UEE353" s="417"/>
      <c r="UEF353" s="417"/>
      <c r="UEG353" s="417"/>
      <c r="UEH353" s="417"/>
      <c r="UEI353" s="417"/>
      <c r="UEJ353" s="417"/>
      <c r="UEK353" s="417"/>
      <c r="UEL353" s="417"/>
      <c r="UEM353" s="417"/>
      <c r="UEN353" s="417"/>
      <c r="UEO353" s="417"/>
      <c r="UEP353" s="417"/>
      <c r="UEQ353" s="417"/>
      <c r="UER353" s="417"/>
      <c r="UES353" s="417"/>
      <c r="UET353" s="417"/>
      <c r="UEU353" s="417"/>
      <c r="UEV353" s="417"/>
      <c r="UEW353" s="417"/>
      <c r="UEX353" s="417"/>
      <c r="UEY353" s="417"/>
      <c r="UEZ353" s="417"/>
      <c r="UFA353" s="417"/>
      <c r="UFB353" s="417"/>
      <c r="UFC353" s="417"/>
      <c r="UFD353" s="417"/>
      <c r="UFE353" s="417"/>
      <c r="UFF353" s="417"/>
      <c r="UFG353" s="417"/>
      <c r="UFH353" s="417"/>
      <c r="UFI353" s="417"/>
      <c r="UFJ353" s="417"/>
      <c r="UFK353" s="417"/>
      <c r="UFL353" s="417"/>
      <c r="UFM353" s="417"/>
      <c r="UFN353" s="417"/>
      <c r="UFO353" s="417"/>
      <c r="UFP353" s="417"/>
      <c r="UFQ353" s="417"/>
      <c r="UFR353" s="417"/>
      <c r="UFS353" s="417"/>
      <c r="UFT353" s="417"/>
      <c r="UFU353" s="417"/>
      <c r="UFV353" s="417"/>
      <c r="UFW353" s="417"/>
      <c r="UFX353" s="417"/>
      <c r="UFY353" s="417"/>
      <c r="UFZ353" s="417"/>
      <c r="UGA353" s="417"/>
      <c r="UGB353" s="417"/>
      <c r="UGC353" s="417"/>
      <c r="UGD353" s="417"/>
      <c r="UGE353" s="417"/>
      <c r="UGF353" s="417"/>
      <c r="UGG353" s="417"/>
      <c r="UGH353" s="417"/>
      <c r="UGI353" s="417"/>
      <c r="UGJ353" s="417"/>
      <c r="UGK353" s="417"/>
      <c r="UGL353" s="417"/>
      <c r="UGM353" s="417"/>
      <c r="UGN353" s="417"/>
      <c r="UGO353" s="417"/>
      <c r="UGP353" s="417"/>
      <c r="UGQ353" s="417"/>
      <c r="UGR353" s="417"/>
      <c r="UGS353" s="417"/>
      <c r="UGT353" s="417"/>
      <c r="UGU353" s="417"/>
      <c r="UGV353" s="417"/>
      <c r="UGW353" s="417"/>
      <c r="UGX353" s="417"/>
      <c r="UGY353" s="417"/>
      <c r="UGZ353" s="417"/>
      <c r="UHA353" s="417"/>
      <c r="UHB353" s="417"/>
      <c r="UHC353" s="417"/>
      <c r="UHD353" s="417"/>
      <c r="UHE353" s="417"/>
      <c r="UHF353" s="417"/>
      <c r="UHG353" s="417"/>
      <c r="UHH353" s="417"/>
      <c r="UHI353" s="417"/>
      <c r="UHJ353" s="417"/>
      <c r="UHK353" s="417"/>
      <c r="UHL353" s="417"/>
      <c r="UHM353" s="417"/>
      <c r="UHN353" s="417"/>
      <c r="UHO353" s="417"/>
      <c r="UHP353" s="417"/>
      <c r="UHQ353" s="417"/>
      <c r="UHR353" s="417"/>
      <c r="UHS353" s="417"/>
      <c r="UHT353" s="417"/>
      <c r="UHU353" s="417"/>
      <c r="UHV353" s="417"/>
      <c r="UHW353" s="417"/>
      <c r="UHX353" s="417"/>
      <c r="UHY353" s="417"/>
      <c r="UHZ353" s="417"/>
      <c r="UIA353" s="417"/>
      <c r="UIB353" s="417"/>
      <c r="UIC353" s="417"/>
      <c r="UID353" s="417"/>
      <c r="UIE353" s="417"/>
      <c r="UIF353" s="417"/>
      <c r="UIG353" s="417"/>
      <c r="UIH353" s="417"/>
      <c r="UII353" s="417"/>
      <c r="UIJ353" s="417"/>
      <c r="UIK353" s="417"/>
      <c r="UIL353" s="417"/>
      <c r="UIM353" s="417"/>
      <c r="UIN353" s="417"/>
      <c r="UIO353" s="417"/>
      <c r="UIP353" s="417"/>
      <c r="UIQ353" s="417"/>
      <c r="UIR353" s="417"/>
      <c r="UIS353" s="417"/>
      <c r="UIT353" s="417"/>
      <c r="UIU353" s="417"/>
      <c r="UIV353" s="417"/>
      <c r="UIW353" s="417"/>
      <c r="UIX353" s="417"/>
      <c r="UIY353" s="417"/>
      <c r="UIZ353" s="417"/>
      <c r="UJA353" s="417"/>
      <c r="UJB353" s="417"/>
      <c r="UJC353" s="417"/>
      <c r="UJD353" s="417"/>
      <c r="UJE353" s="417"/>
      <c r="UJF353" s="417"/>
      <c r="UJG353" s="417"/>
      <c r="UJH353" s="417"/>
      <c r="UJI353" s="417"/>
      <c r="UJJ353" s="417"/>
      <c r="UJK353" s="417"/>
      <c r="UJL353" s="417"/>
      <c r="UJM353" s="417"/>
      <c r="UJN353" s="417"/>
      <c r="UJO353" s="417"/>
      <c r="UJP353" s="417"/>
      <c r="UJQ353" s="417"/>
      <c r="UJR353" s="417"/>
      <c r="UJS353" s="417"/>
      <c r="UJT353" s="417"/>
      <c r="UJU353" s="417"/>
      <c r="UJV353" s="417"/>
      <c r="UJW353" s="417"/>
      <c r="UJX353" s="417"/>
      <c r="UJY353" s="417"/>
      <c r="UJZ353" s="417"/>
      <c r="UKA353" s="417"/>
      <c r="UKB353" s="417"/>
      <c r="UKC353" s="417"/>
      <c r="UKD353" s="417"/>
      <c r="UKE353" s="417"/>
      <c r="UKF353" s="417"/>
      <c r="UKG353" s="417"/>
      <c r="UKH353" s="417"/>
      <c r="UKI353" s="417"/>
      <c r="UKJ353" s="417"/>
      <c r="UKK353" s="417"/>
      <c r="UKL353" s="417"/>
      <c r="UKM353" s="417"/>
      <c r="UKN353" s="417"/>
      <c r="UKO353" s="417"/>
      <c r="UKP353" s="417"/>
      <c r="UKQ353" s="417"/>
      <c r="UKR353" s="417"/>
      <c r="UKS353" s="417"/>
      <c r="UKT353" s="417"/>
      <c r="UKU353" s="417"/>
      <c r="UKV353" s="417"/>
      <c r="UKW353" s="417"/>
      <c r="UKX353" s="417"/>
      <c r="UKY353" s="417"/>
      <c r="UKZ353" s="417"/>
      <c r="ULA353" s="417"/>
      <c r="ULB353" s="417"/>
      <c r="ULC353" s="417"/>
      <c r="ULD353" s="417"/>
      <c r="ULE353" s="417"/>
      <c r="ULF353" s="417"/>
      <c r="ULG353" s="417"/>
      <c r="ULH353" s="417"/>
      <c r="ULI353" s="417"/>
      <c r="ULJ353" s="417"/>
      <c r="ULK353" s="417"/>
      <c r="ULL353" s="417"/>
      <c r="ULM353" s="417"/>
      <c r="ULN353" s="417"/>
      <c r="ULO353" s="417"/>
      <c r="ULP353" s="417"/>
      <c r="ULQ353" s="417"/>
      <c r="ULR353" s="417"/>
      <c r="ULS353" s="417"/>
      <c r="ULT353" s="417"/>
      <c r="ULU353" s="417"/>
      <c r="ULV353" s="417"/>
      <c r="ULW353" s="417"/>
      <c r="ULX353" s="417"/>
      <c r="ULY353" s="417"/>
      <c r="ULZ353" s="417"/>
      <c r="UMA353" s="417"/>
      <c r="UMB353" s="417"/>
      <c r="UMC353" s="417"/>
      <c r="UMD353" s="417"/>
      <c r="UME353" s="417"/>
      <c r="UMF353" s="417"/>
      <c r="UMG353" s="417"/>
      <c r="UMH353" s="417"/>
      <c r="UMI353" s="417"/>
      <c r="UMJ353" s="417"/>
      <c r="UMK353" s="417"/>
      <c r="UML353" s="417"/>
      <c r="UMM353" s="417"/>
      <c r="UMN353" s="417"/>
      <c r="UMO353" s="417"/>
      <c r="UMP353" s="417"/>
      <c r="UMQ353" s="417"/>
      <c r="UMR353" s="417"/>
      <c r="UMS353" s="417"/>
      <c r="UMT353" s="417"/>
      <c r="UMU353" s="417"/>
      <c r="UMV353" s="417"/>
      <c r="UMW353" s="417"/>
      <c r="UMX353" s="417"/>
      <c r="UMY353" s="417"/>
      <c r="UMZ353" s="417"/>
      <c r="UNA353" s="417"/>
      <c r="UNB353" s="417"/>
      <c r="UNC353" s="417"/>
      <c r="UND353" s="417"/>
      <c r="UNE353" s="417"/>
      <c r="UNF353" s="417"/>
      <c r="UNG353" s="417"/>
      <c r="UNH353" s="417"/>
      <c r="UNI353" s="417"/>
      <c r="UNJ353" s="417"/>
      <c r="UNK353" s="417"/>
      <c r="UNL353" s="417"/>
      <c r="UNM353" s="417"/>
      <c r="UNN353" s="417"/>
      <c r="UNO353" s="417"/>
      <c r="UNP353" s="417"/>
      <c r="UNQ353" s="417"/>
      <c r="UNR353" s="417"/>
      <c r="UNS353" s="417"/>
      <c r="UNT353" s="417"/>
      <c r="UNU353" s="417"/>
      <c r="UNV353" s="417"/>
      <c r="UNW353" s="417"/>
      <c r="UNX353" s="417"/>
      <c r="UNY353" s="417"/>
      <c r="UNZ353" s="417"/>
      <c r="UOA353" s="417"/>
      <c r="UOB353" s="417"/>
      <c r="UOC353" s="417"/>
      <c r="UOD353" s="417"/>
      <c r="UOE353" s="417"/>
      <c r="UOF353" s="417"/>
      <c r="UOG353" s="417"/>
      <c r="UOH353" s="417"/>
      <c r="UOI353" s="417"/>
      <c r="UOJ353" s="417"/>
      <c r="UOK353" s="417"/>
      <c r="UOL353" s="417"/>
      <c r="UOM353" s="417"/>
      <c r="UON353" s="417"/>
      <c r="UOO353" s="417"/>
      <c r="UOP353" s="417"/>
      <c r="UOQ353" s="417"/>
      <c r="UOR353" s="417"/>
      <c r="UOS353" s="417"/>
      <c r="UOT353" s="417"/>
      <c r="UOU353" s="417"/>
      <c r="UOV353" s="417"/>
      <c r="UOW353" s="417"/>
      <c r="UOX353" s="417"/>
      <c r="UOY353" s="417"/>
      <c r="UOZ353" s="417"/>
      <c r="UPA353" s="417"/>
      <c r="UPB353" s="417"/>
      <c r="UPC353" s="417"/>
      <c r="UPD353" s="417"/>
      <c r="UPE353" s="417"/>
      <c r="UPF353" s="417"/>
      <c r="UPG353" s="417"/>
      <c r="UPH353" s="417"/>
      <c r="UPI353" s="417"/>
      <c r="UPJ353" s="417"/>
      <c r="UPK353" s="417"/>
      <c r="UPL353" s="417"/>
      <c r="UPM353" s="417"/>
      <c r="UPN353" s="417"/>
      <c r="UPO353" s="417"/>
      <c r="UPP353" s="417"/>
      <c r="UPQ353" s="417"/>
      <c r="UPR353" s="417"/>
      <c r="UPS353" s="417"/>
      <c r="UPT353" s="417"/>
      <c r="UPU353" s="417"/>
      <c r="UPV353" s="417"/>
      <c r="UPW353" s="417"/>
      <c r="UPX353" s="417"/>
      <c r="UPY353" s="417"/>
      <c r="UPZ353" s="417"/>
      <c r="UQA353" s="417"/>
      <c r="UQB353" s="417"/>
      <c r="UQC353" s="417"/>
      <c r="UQD353" s="417"/>
      <c r="UQE353" s="417"/>
      <c r="UQF353" s="417"/>
      <c r="UQG353" s="417"/>
      <c r="UQH353" s="417"/>
      <c r="UQI353" s="417"/>
      <c r="UQJ353" s="417"/>
      <c r="UQK353" s="417"/>
      <c r="UQL353" s="417"/>
      <c r="UQM353" s="417"/>
      <c r="UQN353" s="417"/>
      <c r="UQO353" s="417"/>
      <c r="UQP353" s="417"/>
      <c r="UQQ353" s="417"/>
      <c r="UQR353" s="417"/>
      <c r="UQS353" s="417"/>
      <c r="UQT353" s="417"/>
      <c r="UQU353" s="417"/>
      <c r="UQV353" s="417"/>
      <c r="UQW353" s="417"/>
      <c r="UQX353" s="417"/>
      <c r="UQY353" s="417"/>
      <c r="UQZ353" s="417"/>
      <c r="URA353" s="417"/>
      <c r="URB353" s="417"/>
      <c r="URC353" s="417"/>
      <c r="URD353" s="417"/>
      <c r="URE353" s="417"/>
      <c r="URF353" s="417"/>
      <c r="URG353" s="417"/>
      <c r="URH353" s="417"/>
      <c r="URI353" s="417"/>
      <c r="URJ353" s="417"/>
      <c r="URK353" s="417"/>
      <c r="URL353" s="417"/>
      <c r="URM353" s="417"/>
      <c r="URN353" s="417"/>
      <c r="URO353" s="417"/>
      <c r="URP353" s="417"/>
      <c r="URQ353" s="417"/>
      <c r="URR353" s="417"/>
      <c r="URS353" s="417"/>
      <c r="URT353" s="417"/>
      <c r="URU353" s="417"/>
      <c r="URV353" s="417"/>
      <c r="URW353" s="417"/>
      <c r="URX353" s="417"/>
      <c r="URY353" s="417"/>
      <c r="URZ353" s="417"/>
      <c r="USA353" s="417"/>
      <c r="USB353" s="417"/>
      <c r="USC353" s="417"/>
      <c r="USD353" s="417"/>
      <c r="USE353" s="417"/>
      <c r="USF353" s="417"/>
      <c r="USG353" s="417"/>
      <c r="USH353" s="417"/>
      <c r="USI353" s="417"/>
      <c r="USJ353" s="417"/>
      <c r="USK353" s="417"/>
      <c r="USL353" s="417"/>
      <c r="USM353" s="417"/>
      <c r="USN353" s="417"/>
      <c r="USO353" s="417"/>
      <c r="USP353" s="417"/>
      <c r="USQ353" s="417"/>
      <c r="USR353" s="417"/>
      <c r="USS353" s="417"/>
      <c r="UST353" s="417"/>
      <c r="USU353" s="417"/>
      <c r="USV353" s="417"/>
      <c r="USW353" s="417"/>
      <c r="USX353" s="417"/>
      <c r="USY353" s="417"/>
      <c r="USZ353" s="417"/>
      <c r="UTA353" s="417"/>
      <c r="UTB353" s="417"/>
      <c r="UTC353" s="417"/>
      <c r="UTD353" s="417"/>
      <c r="UTE353" s="417"/>
      <c r="UTF353" s="417"/>
      <c r="UTG353" s="417"/>
      <c r="UTH353" s="417"/>
      <c r="UTI353" s="417"/>
      <c r="UTJ353" s="417"/>
      <c r="UTK353" s="417"/>
      <c r="UTL353" s="417"/>
      <c r="UTM353" s="417"/>
      <c r="UTN353" s="417"/>
      <c r="UTO353" s="417"/>
      <c r="UTP353" s="417"/>
      <c r="UTQ353" s="417"/>
      <c r="UTR353" s="417"/>
      <c r="UTS353" s="417"/>
      <c r="UTT353" s="417"/>
      <c r="UTU353" s="417"/>
      <c r="UTV353" s="417"/>
      <c r="UTW353" s="417"/>
      <c r="UTX353" s="417"/>
      <c r="UTY353" s="417"/>
      <c r="UTZ353" s="417"/>
      <c r="UUA353" s="417"/>
      <c r="UUB353" s="417"/>
      <c r="UUC353" s="417"/>
      <c r="UUD353" s="417"/>
      <c r="UUE353" s="417"/>
      <c r="UUF353" s="417"/>
      <c r="UUG353" s="417"/>
      <c r="UUH353" s="417"/>
      <c r="UUI353" s="417"/>
      <c r="UUJ353" s="417"/>
      <c r="UUK353" s="417"/>
      <c r="UUL353" s="417"/>
      <c r="UUM353" s="417"/>
      <c r="UUN353" s="417"/>
      <c r="UUO353" s="417"/>
      <c r="UUP353" s="417"/>
      <c r="UUQ353" s="417"/>
      <c r="UUR353" s="417"/>
      <c r="UUS353" s="417"/>
      <c r="UUT353" s="417"/>
      <c r="UUU353" s="417"/>
      <c r="UUV353" s="417"/>
      <c r="UUW353" s="417"/>
      <c r="UUX353" s="417"/>
      <c r="UUY353" s="417"/>
      <c r="UUZ353" s="417"/>
      <c r="UVA353" s="417"/>
      <c r="UVB353" s="417"/>
      <c r="UVC353" s="417"/>
      <c r="UVD353" s="417"/>
      <c r="UVE353" s="417"/>
      <c r="UVF353" s="417"/>
      <c r="UVG353" s="417"/>
      <c r="UVH353" s="417"/>
      <c r="UVI353" s="417"/>
      <c r="UVJ353" s="417"/>
      <c r="UVK353" s="417"/>
      <c r="UVL353" s="417"/>
      <c r="UVM353" s="417"/>
      <c r="UVN353" s="417"/>
      <c r="UVO353" s="417"/>
      <c r="UVP353" s="417"/>
      <c r="UVQ353" s="417"/>
      <c r="UVR353" s="417"/>
      <c r="UVS353" s="417"/>
      <c r="UVT353" s="417"/>
      <c r="UVU353" s="417"/>
      <c r="UVV353" s="417"/>
      <c r="UVW353" s="417"/>
      <c r="UVX353" s="417"/>
      <c r="UVY353" s="417"/>
      <c r="UVZ353" s="417"/>
      <c r="UWA353" s="417"/>
      <c r="UWB353" s="417"/>
      <c r="UWC353" s="417"/>
      <c r="UWD353" s="417"/>
      <c r="UWE353" s="417"/>
      <c r="UWF353" s="417"/>
      <c r="UWG353" s="417"/>
      <c r="UWH353" s="417"/>
      <c r="UWI353" s="417"/>
      <c r="UWJ353" s="417"/>
      <c r="UWK353" s="417"/>
      <c r="UWL353" s="417"/>
      <c r="UWM353" s="417"/>
      <c r="UWN353" s="417"/>
      <c r="UWO353" s="417"/>
      <c r="UWP353" s="417"/>
      <c r="UWQ353" s="417"/>
      <c r="UWR353" s="417"/>
      <c r="UWS353" s="417"/>
      <c r="UWT353" s="417"/>
      <c r="UWU353" s="417"/>
      <c r="UWV353" s="417"/>
      <c r="UWW353" s="417"/>
      <c r="UWX353" s="417"/>
      <c r="UWY353" s="417"/>
      <c r="UWZ353" s="417"/>
      <c r="UXA353" s="417"/>
      <c r="UXB353" s="417"/>
      <c r="UXC353" s="417"/>
      <c r="UXD353" s="417"/>
      <c r="UXE353" s="417"/>
      <c r="UXF353" s="417"/>
      <c r="UXG353" s="417"/>
      <c r="UXH353" s="417"/>
      <c r="UXI353" s="417"/>
      <c r="UXJ353" s="417"/>
      <c r="UXK353" s="417"/>
      <c r="UXL353" s="417"/>
      <c r="UXM353" s="417"/>
      <c r="UXN353" s="417"/>
      <c r="UXO353" s="417"/>
      <c r="UXP353" s="417"/>
      <c r="UXQ353" s="417"/>
      <c r="UXR353" s="417"/>
      <c r="UXS353" s="417"/>
      <c r="UXT353" s="417"/>
      <c r="UXU353" s="417"/>
      <c r="UXV353" s="417"/>
      <c r="UXW353" s="417"/>
      <c r="UXX353" s="417"/>
      <c r="UXY353" s="417"/>
      <c r="UXZ353" s="417"/>
      <c r="UYA353" s="417"/>
      <c r="UYB353" s="417"/>
      <c r="UYC353" s="417"/>
      <c r="UYD353" s="417"/>
      <c r="UYE353" s="417"/>
      <c r="UYF353" s="417"/>
      <c r="UYG353" s="417"/>
      <c r="UYH353" s="417"/>
      <c r="UYI353" s="417"/>
      <c r="UYJ353" s="417"/>
      <c r="UYK353" s="417"/>
      <c r="UYL353" s="417"/>
      <c r="UYM353" s="417"/>
      <c r="UYN353" s="417"/>
      <c r="UYO353" s="417"/>
      <c r="UYP353" s="417"/>
      <c r="UYQ353" s="417"/>
      <c r="UYR353" s="417"/>
      <c r="UYS353" s="417"/>
      <c r="UYT353" s="417"/>
      <c r="UYU353" s="417"/>
      <c r="UYV353" s="417"/>
      <c r="UYW353" s="417"/>
      <c r="UYX353" s="417"/>
      <c r="UYY353" s="417"/>
      <c r="UYZ353" s="417"/>
      <c r="UZA353" s="417"/>
      <c r="UZB353" s="417"/>
      <c r="UZC353" s="417"/>
      <c r="UZD353" s="417"/>
      <c r="UZE353" s="417"/>
      <c r="UZF353" s="417"/>
      <c r="UZG353" s="417"/>
      <c r="UZH353" s="417"/>
      <c r="UZI353" s="417"/>
      <c r="UZJ353" s="417"/>
      <c r="UZK353" s="417"/>
      <c r="UZL353" s="417"/>
      <c r="UZM353" s="417"/>
      <c r="UZN353" s="417"/>
      <c r="UZO353" s="417"/>
      <c r="UZP353" s="417"/>
      <c r="UZQ353" s="417"/>
      <c r="UZR353" s="417"/>
      <c r="UZS353" s="417"/>
      <c r="UZT353" s="417"/>
      <c r="UZU353" s="417"/>
      <c r="UZV353" s="417"/>
      <c r="UZW353" s="417"/>
      <c r="UZX353" s="417"/>
      <c r="UZY353" s="417"/>
      <c r="UZZ353" s="417"/>
      <c r="VAA353" s="417"/>
      <c r="VAB353" s="417"/>
      <c r="VAC353" s="417"/>
      <c r="VAD353" s="417"/>
      <c r="VAE353" s="417"/>
      <c r="VAF353" s="417"/>
      <c r="VAG353" s="417"/>
      <c r="VAH353" s="417"/>
      <c r="VAI353" s="417"/>
      <c r="VAJ353" s="417"/>
      <c r="VAK353" s="417"/>
      <c r="VAL353" s="417"/>
      <c r="VAM353" s="417"/>
      <c r="VAN353" s="417"/>
      <c r="VAO353" s="417"/>
      <c r="VAP353" s="417"/>
      <c r="VAQ353" s="417"/>
      <c r="VAR353" s="417"/>
      <c r="VAS353" s="417"/>
      <c r="VAT353" s="417"/>
      <c r="VAU353" s="417"/>
      <c r="VAV353" s="417"/>
      <c r="VAW353" s="417"/>
      <c r="VAX353" s="417"/>
      <c r="VAY353" s="417"/>
      <c r="VAZ353" s="417"/>
      <c r="VBA353" s="417"/>
      <c r="VBB353" s="417"/>
      <c r="VBC353" s="417"/>
      <c r="VBD353" s="417"/>
      <c r="VBE353" s="417"/>
      <c r="VBF353" s="417"/>
      <c r="VBG353" s="417"/>
      <c r="VBH353" s="417"/>
      <c r="VBI353" s="417"/>
      <c r="VBJ353" s="417"/>
      <c r="VBK353" s="417"/>
      <c r="VBL353" s="417"/>
      <c r="VBM353" s="417"/>
      <c r="VBN353" s="417"/>
      <c r="VBO353" s="417"/>
      <c r="VBP353" s="417"/>
      <c r="VBQ353" s="417"/>
      <c r="VBR353" s="417"/>
      <c r="VBS353" s="417"/>
      <c r="VBT353" s="417"/>
      <c r="VBU353" s="417"/>
      <c r="VBV353" s="417"/>
      <c r="VBW353" s="417"/>
      <c r="VBX353" s="417"/>
      <c r="VBY353" s="417"/>
      <c r="VBZ353" s="417"/>
      <c r="VCA353" s="417"/>
      <c r="VCB353" s="417"/>
      <c r="VCC353" s="417"/>
      <c r="VCD353" s="417"/>
      <c r="VCE353" s="417"/>
      <c r="VCF353" s="417"/>
      <c r="VCG353" s="417"/>
      <c r="VCH353" s="417"/>
      <c r="VCI353" s="417"/>
      <c r="VCJ353" s="417"/>
      <c r="VCK353" s="417"/>
      <c r="VCL353" s="417"/>
      <c r="VCM353" s="417"/>
      <c r="VCN353" s="417"/>
      <c r="VCO353" s="417"/>
      <c r="VCP353" s="417"/>
      <c r="VCQ353" s="417"/>
      <c r="VCR353" s="417"/>
      <c r="VCS353" s="417"/>
      <c r="VCT353" s="417"/>
      <c r="VCU353" s="417"/>
      <c r="VCV353" s="417"/>
      <c r="VCW353" s="417"/>
      <c r="VCX353" s="417"/>
      <c r="VCY353" s="417"/>
      <c r="VCZ353" s="417"/>
      <c r="VDA353" s="417"/>
      <c r="VDB353" s="417"/>
      <c r="VDC353" s="417"/>
      <c r="VDD353" s="417"/>
      <c r="VDE353" s="417"/>
      <c r="VDF353" s="417"/>
      <c r="VDG353" s="417"/>
      <c r="VDH353" s="417"/>
      <c r="VDI353" s="417"/>
      <c r="VDJ353" s="417"/>
      <c r="VDK353" s="417"/>
      <c r="VDL353" s="417"/>
      <c r="VDM353" s="417"/>
      <c r="VDN353" s="417"/>
      <c r="VDO353" s="417"/>
      <c r="VDP353" s="417"/>
      <c r="VDQ353" s="417"/>
      <c r="VDR353" s="417"/>
      <c r="VDS353" s="417"/>
      <c r="VDT353" s="417"/>
      <c r="VDU353" s="417"/>
      <c r="VDV353" s="417"/>
      <c r="VDW353" s="417"/>
      <c r="VDX353" s="417"/>
      <c r="VDY353" s="417"/>
      <c r="VDZ353" s="417"/>
      <c r="VEA353" s="417"/>
      <c r="VEB353" s="417"/>
      <c r="VEC353" s="417"/>
      <c r="VED353" s="417"/>
      <c r="VEE353" s="417"/>
      <c r="VEF353" s="417"/>
      <c r="VEG353" s="417"/>
      <c r="VEH353" s="417"/>
      <c r="VEI353" s="417"/>
      <c r="VEJ353" s="417"/>
      <c r="VEK353" s="417"/>
      <c r="VEL353" s="417"/>
      <c r="VEM353" s="417"/>
      <c r="VEN353" s="417"/>
      <c r="VEO353" s="417"/>
      <c r="VEP353" s="417"/>
      <c r="VEQ353" s="417"/>
      <c r="VER353" s="417"/>
      <c r="VES353" s="417"/>
      <c r="VET353" s="417"/>
      <c r="VEU353" s="417"/>
      <c r="VEV353" s="417"/>
      <c r="VEW353" s="417"/>
      <c r="VEX353" s="417"/>
      <c r="VEY353" s="417"/>
      <c r="VEZ353" s="417"/>
      <c r="VFA353" s="417"/>
      <c r="VFB353" s="417"/>
      <c r="VFC353" s="417"/>
      <c r="VFD353" s="417"/>
      <c r="VFE353" s="417"/>
      <c r="VFF353" s="417"/>
      <c r="VFG353" s="417"/>
      <c r="VFH353" s="417"/>
      <c r="VFI353" s="417"/>
      <c r="VFJ353" s="417"/>
      <c r="VFK353" s="417"/>
      <c r="VFL353" s="417"/>
      <c r="VFM353" s="417"/>
      <c r="VFN353" s="417"/>
      <c r="VFO353" s="417"/>
      <c r="VFP353" s="417"/>
      <c r="VFQ353" s="417"/>
      <c r="VFR353" s="417"/>
      <c r="VFS353" s="417"/>
      <c r="VFT353" s="417"/>
      <c r="VFU353" s="417"/>
      <c r="VFV353" s="417"/>
      <c r="VFW353" s="417"/>
      <c r="VFX353" s="417"/>
      <c r="VFY353" s="417"/>
      <c r="VFZ353" s="417"/>
      <c r="VGA353" s="417"/>
      <c r="VGB353" s="417"/>
      <c r="VGC353" s="417"/>
      <c r="VGD353" s="417"/>
      <c r="VGE353" s="417"/>
      <c r="VGF353" s="417"/>
      <c r="VGG353" s="417"/>
      <c r="VGH353" s="417"/>
      <c r="VGI353" s="417"/>
      <c r="VGJ353" s="417"/>
      <c r="VGK353" s="417"/>
      <c r="VGL353" s="417"/>
      <c r="VGM353" s="417"/>
      <c r="VGN353" s="417"/>
      <c r="VGO353" s="417"/>
      <c r="VGP353" s="417"/>
      <c r="VGQ353" s="417"/>
      <c r="VGR353" s="417"/>
      <c r="VGS353" s="417"/>
      <c r="VGT353" s="417"/>
      <c r="VGU353" s="417"/>
      <c r="VGV353" s="417"/>
      <c r="VGW353" s="417"/>
      <c r="VGX353" s="417"/>
      <c r="VGY353" s="417"/>
      <c r="VGZ353" s="417"/>
      <c r="VHA353" s="417"/>
      <c r="VHB353" s="417"/>
      <c r="VHC353" s="417"/>
      <c r="VHD353" s="417"/>
      <c r="VHE353" s="417"/>
      <c r="VHF353" s="417"/>
      <c r="VHG353" s="417"/>
      <c r="VHH353" s="417"/>
      <c r="VHI353" s="417"/>
      <c r="VHJ353" s="417"/>
      <c r="VHK353" s="417"/>
      <c r="VHL353" s="417"/>
      <c r="VHM353" s="417"/>
      <c r="VHN353" s="417"/>
      <c r="VHO353" s="417"/>
      <c r="VHP353" s="417"/>
      <c r="VHQ353" s="417"/>
      <c r="VHR353" s="417"/>
      <c r="VHS353" s="417"/>
      <c r="VHT353" s="417"/>
      <c r="VHU353" s="417"/>
      <c r="VHV353" s="417"/>
      <c r="VHW353" s="417"/>
      <c r="VHX353" s="417"/>
      <c r="VHY353" s="417"/>
      <c r="VHZ353" s="417"/>
      <c r="VIA353" s="417"/>
      <c r="VIB353" s="417"/>
      <c r="VIC353" s="417"/>
      <c r="VID353" s="417"/>
      <c r="VIE353" s="417"/>
      <c r="VIF353" s="417"/>
      <c r="VIG353" s="417"/>
      <c r="VIH353" s="417"/>
      <c r="VII353" s="417"/>
      <c r="VIJ353" s="417"/>
      <c r="VIK353" s="417"/>
      <c r="VIL353" s="417"/>
      <c r="VIM353" s="417"/>
      <c r="VIN353" s="417"/>
      <c r="VIO353" s="417"/>
      <c r="VIP353" s="417"/>
      <c r="VIQ353" s="417"/>
      <c r="VIR353" s="417"/>
      <c r="VIS353" s="417"/>
      <c r="VIT353" s="417"/>
      <c r="VIU353" s="417"/>
      <c r="VIV353" s="417"/>
      <c r="VIW353" s="417"/>
      <c r="VIX353" s="417"/>
      <c r="VIY353" s="417"/>
      <c r="VIZ353" s="417"/>
      <c r="VJA353" s="417"/>
      <c r="VJB353" s="417"/>
      <c r="VJC353" s="417"/>
      <c r="VJD353" s="417"/>
      <c r="VJE353" s="417"/>
      <c r="VJF353" s="417"/>
      <c r="VJG353" s="417"/>
      <c r="VJH353" s="417"/>
      <c r="VJI353" s="417"/>
      <c r="VJJ353" s="417"/>
      <c r="VJK353" s="417"/>
      <c r="VJL353" s="417"/>
      <c r="VJM353" s="417"/>
      <c r="VJN353" s="417"/>
      <c r="VJO353" s="417"/>
      <c r="VJP353" s="417"/>
      <c r="VJQ353" s="417"/>
      <c r="VJR353" s="417"/>
      <c r="VJS353" s="417"/>
      <c r="VJT353" s="417"/>
      <c r="VJU353" s="417"/>
      <c r="VJV353" s="417"/>
      <c r="VJW353" s="417"/>
      <c r="VJX353" s="417"/>
      <c r="VJY353" s="417"/>
      <c r="VJZ353" s="417"/>
      <c r="VKA353" s="417"/>
      <c r="VKB353" s="417"/>
      <c r="VKC353" s="417"/>
      <c r="VKD353" s="417"/>
      <c r="VKE353" s="417"/>
      <c r="VKF353" s="417"/>
      <c r="VKG353" s="417"/>
      <c r="VKH353" s="417"/>
      <c r="VKI353" s="417"/>
      <c r="VKJ353" s="417"/>
      <c r="VKK353" s="417"/>
      <c r="VKL353" s="417"/>
      <c r="VKM353" s="417"/>
      <c r="VKN353" s="417"/>
      <c r="VKO353" s="417"/>
      <c r="VKP353" s="417"/>
      <c r="VKQ353" s="417"/>
      <c r="VKR353" s="417"/>
      <c r="VKS353" s="417"/>
      <c r="VKT353" s="417"/>
      <c r="VKU353" s="417"/>
      <c r="VKV353" s="417"/>
      <c r="VKW353" s="417"/>
      <c r="VKX353" s="417"/>
      <c r="VKY353" s="417"/>
      <c r="VKZ353" s="417"/>
      <c r="VLA353" s="417"/>
      <c r="VLB353" s="417"/>
      <c r="VLC353" s="417"/>
      <c r="VLD353" s="417"/>
      <c r="VLE353" s="417"/>
      <c r="VLF353" s="417"/>
      <c r="VLG353" s="417"/>
      <c r="VLH353" s="417"/>
      <c r="VLI353" s="417"/>
      <c r="VLJ353" s="417"/>
      <c r="VLK353" s="417"/>
      <c r="VLL353" s="417"/>
      <c r="VLM353" s="417"/>
      <c r="VLN353" s="417"/>
      <c r="VLO353" s="417"/>
      <c r="VLP353" s="417"/>
      <c r="VLQ353" s="417"/>
      <c r="VLR353" s="417"/>
      <c r="VLS353" s="417"/>
      <c r="VLT353" s="417"/>
      <c r="VLU353" s="417"/>
      <c r="VLV353" s="417"/>
      <c r="VLW353" s="417"/>
      <c r="VLX353" s="417"/>
      <c r="VLY353" s="417"/>
      <c r="VLZ353" s="417"/>
      <c r="VMA353" s="417"/>
      <c r="VMB353" s="417"/>
      <c r="VMC353" s="417"/>
      <c r="VMD353" s="417"/>
      <c r="VME353" s="417"/>
      <c r="VMF353" s="417"/>
      <c r="VMG353" s="417"/>
      <c r="VMH353" s="417"/>
      <c r="VMI353" s="417"/>
      <c r="VMJ353" s="417"/>
      <c r="VMK353" s="417"/>
      <c r="VML353" s="417"/>
      <c r="VMM353" s="417"/>
      <c r="VMN353" s="417"/>
      <c r="VMO353" s="417"/>
      <c r="VMP353" s="417"/>
      <c r="VMQ353" s="417"/>
      <c r="VMR353" s="417"/>
      <c r="VMS353" s="417"/>
      <c r="VMT353" s="417"/>
      <c r="VMU353" s="417"/>
      <c r="VMV353" s="417"/>
      <c r="VMW353" s="417"/>
      <c r="VMX353" s="417"/>
      <c r="VMY353" s="417"/>
      <c r="VMZ353" s="417"/>
      <c r="VNA353" s="417"/>
      <c r="VNB353" s="417"/>
      <c r="VNC353" s="417"/>
      <c r="VND353" s="417"/>
      <c r="VNE353" s="417"/>
      <c r="VNF353" s="417"/>
      <c r="VNG353" s="417"/>
      <c r="VNH353" s="417"/>
      <c r="VNI353" s="417"/>
      <c r="VNJ353" s="417"/>
      <c r="VNK353" s="417"/>
      <c r="VNL353" s="417"/>
      <c r="VNM353" s="417"/>
      <c r="VNN353" s="417"/>
      <c r="VNO353" s="417"/>
      <c r="VNP353" s="417"/>
      <c r="VNQ353" s="417"/>
      <c r="VNR353" s="417"/>
      <c r="VNS353" s="417"/>
      <c r="VNT353" s="417"/>
      <c r="VNU353" s="417"/>
      <c r="VNV353" s="417"/>
      <c r="VNW353" s="417"/>
      <c r="VNX353" s="417"/>
      <c r="VNY353" s="417"/>
      <c r="VNZ353" s="417"/>
      <c r="VOA353" s="417"/>
      <c r="VOB353" s="417"/>
      <c r="VOC353" s="417"/>
      <c r="VOD353" s="417"/>
      <c r="VOE353" s="417"/>
      <c r="VOF353" s="417"/>
      <c r="VOG353" s="417"/>
      <c r="VOH353" s="417"/>
      <c r="VOI353" s="417"/>
      <c r="VOJ353" s="417"/>
      <c r="VOK353" s="417"/>
      <c r="VOL353" s="417"/>
      <c r="VOM353" s="417"/>
      <c r="VON353" s="417"/>
      <c r="VOO353" s="417"/>
      <c r="VOP353" s="417"/>
      <c r="VOQ353" s="417"/>
      <c r="VOR353" s="417"/>
      <c r="VOS353" s="417"/>
      <c r="VOT353" s="417"/>
      <c r="VOU353" s="417"/>
      <c r="VOV353" s="417"/>
      <c r="VOW353" s="417"/>
      <c r="VOX353" s="417"/>
      <c r="VOY353" s="417"/>
      <c r="VOZ353" s="417"/>
      <c r="VPA353" s="417"/>
      <c r="VPB353" s="417"/>
      <c r="VPC353" s="417"/>
      <c r="VPD353" s="417"/>
      <c r="VPE353" s="417"/>
      <c r="VPF353" s="417"/>
      <c r="VPG353" s="417"/>
      <c r="VPH353" s="417"/>
      <c r="VPI353" s="417"/>
      <c r="VPJ353" s="417"/>
      <c r="VPK353" s="417"/>
      <c r="VPL353" s="417"/>
      <c r="VPM353" s="417"/>
      <c r="VPN353" s="417"/>
      <c r="VPO353" s="417"/>
      <c r="VPP353" s="417"/>
      <c r="VPQ353" s="417"/>
      <c r="VPR353" s="417"/>
      <c r="VPS353" s="417"/>
      <c r="VPT353" s="417"/>
      <c r="VPU353" s="417"/>
      <c r="VPV353" s="417"/>
      <c r="VPW353" s="417"/>
      <c r="VPX353" s="417"/>
      <c r="VPY353" s="417"/>
      <c r="VPZ353" s="417"/>
      <c r="VQA353" s="417"/>
      <c r="VQB353" s="417"/>
      <c r="VQC353" s="417"/>
      <c r="VQD353" s="417"/>
      <c r="VQE353" s="417"/>
      <c r="VQF353" s="417"/>
      <c r="VQG353" s="417"/>
      <c r="VQH353" s="417"/>
      <c r="VQI353" s="417"/>
      <c r="VQJ353" s="417"/>
      <c r="VQK353" s="417"/>
      <c r="VQL353" s="417"/>
      <c r="VQM353" s="417"/>
      <c r="VQN353" s="417"/>
      <c r="VQO353" s="417"/>
      <c r="VQP353" s="417"/>
      <c r="VQQ353" s="417"/>
      <c r="VQR353" s="417"/>
      <c r="VQS353" s="417"/>
      <c r="VQT353" s="417"/>
      <c r="VQU353" s="417"/>
      <c r="VQV353" s="417"/>
      <c r="VQW353" s="417"/>
      <c r="VQX353" s="417"/>
      <c r="VQY353" s="417"/>
      <c r="VQZ353" s="417"/>
      <c r="VRA353" s="417"/>
      <c r="VRB353" s="417"/>
      <c r="VRC353" s="417"/>
      <c r="VRD353" s="417"/>
      <c r="VRE353" s="417"/>
      <c r="VRF353" s="417"/>
      <c r="VRG353" s="417"/>
      <c r="VRH353" s="417"/>
      <c r="VRI353" s="417"/>
      <c r="VRJ353" s="417"/>
      <c r="VRK353" s="417"/>
      <c r="VRL353" s="417"/>
      <c r="VRM353" s="417"/>
      <c r="VRN353" s="417"/>
      <c r="VRO353" s="417"/>
      <c r="VRP353" s="417"/>
      <c r="VRQ353" s="417"/>
      <c r="VRR353" s="417"/>
      <c r="VRS353" s="417"/>
      <c r="VRT353" s="417"/>
      <c r="VRU353" s="417"/>
      <c r="VRV353" s="417"/>
      <c r="VRW353" s="417"/>
      <c r="VRX353" s="417"/>
      <c r="VRY353" s="417"/>
      <c r="VRZ353" s="417"/>
      <c r="VSA353" s="417"/>
      <c r="VSB353" s="417"/>
      <c r="VSC353" s="417"/>
      <c r="VSD353" s="417"/>
      <c r="VSE353" s="417"/>
      <c r="VSF353" s="417"/>
      <c r="VSG353" s="417"/>
      <c r="VSH353" s="417"/>
      <c r="VSI353" s="417"/>
      <c r="VSJ353" s="417"/>
      <c r="VSK353" s="417"/>
      <c r="VSL353" s="417"/>
      <c r="VSM353" s="417"/>
      <c r="VSN353" s="417"/>
      <c r="VSO353" s="417"/>
      <c r="VSP353" s="417"/>
      <c r="VSQ353" s="417"/>
      <c r="VSR353" s="417"/>
      <c r="VSS353" s="417"/>
      <c r="VST353" s="417"/>
      <c r="VSU353" s="417"/>
      <c r="VSV353" s="417"/>
      <c r="VSW353" s="417"/>
      <c r="VSX353" s="417"/>
      <c r="VSY353" s="417"/>
      <c r="VSZ353" s="417"/>
      <c r="VTA353" s="417"/>
      <c r="VTB353" s="417"/>
      <c r="VTC353" s="417"/>
      <c r="VTD353" s="417"/>
      <c r="VTE353" s="417"/>
      <c r="VTF353" s="417"/>
      <c r="VTG353" s="417"/>
      <c r="VTH353" s="417"/>
      <c r="VTI353" s="417"/>
      <c r="VTJ353" s="417"/>
      <c r="VTK353" s="417"/>
      <c r="VTL353" s="417"/>
      <c r="VTM353" s="417"/>
      <c r="VTN353" s="417"/>
      <c r="VTO353" s="417"/>
      <c r="VTP353" s="417"/>
      <c r="VTQ353" s="417"/>
      <c r="VTR353" s="417"/>
      <c r="VTS353" s="417"/>
      <c r="VTT353" s="417"/>
      <c r="VTU353" s="417"/>
      <c r="VTV353" s="417"/>
      <c r="VTW353" s="417"/>
      <c r="VTX353" s="417"/>
      <c r="VTY353" s="417"/>
      <c r="VTZ353" s="417"/>
      <c r="VUA353" s="417"/>
      <c r="VUB353" s="417"/>
      <c r="VUC353" s="417"/>
      <c r="VUD353" s="417"/>
      <c r="VUE353" s="417"/>
      <c r="VUF353" s="417"/>
      <c r="VUG353" s="417"/>
      <c r="VUH353" s="417"/>
      <c r="VUI353" s="417"/>
      <c r="VUJ353" s="417"/>
      <c r="VUK353" s="417"/>
      <c r="VUL353" s="417"/>
      <c r="VUM353" s="417"/>
      <c r="VUN353" s="417"/>
      <c r="VUO353" s="417"/>
      <c r="VUP353" s="417"/>
      <c r="VUQ353" s="417"/>
      <c r="VUR353" s="417"/>
      <c r="VUS353" s="417"/>
      <c r="VUT353" s="417"/>
      <c r="VUU353" s="417"/>
      <c r="VUV353" s="417"/>
      <c r="VUW353" s="417"/>
      <c r="VUX353" s="417"/>
      <c r="VUY353" s="417"/>
      <c r="VUZ353" s="417"/>
      <c r="VVA353" s="417"/>
      <c r="VVB353" s="417"/>
      <c r="VVC353" s="417"/>
      <c r="VVD353" s="417"/>
      <c r="VVE353" s="417"/>
      <c r="VVF353" s="417"/>
      <c r="VVG353" s="417"/>
      <c r="VVH353" s="417"/>
      <c r="VVI353" s="417"/>
      <c r="VVJ353" s="417"/>
      <c r="VVK353" s="417"/>
      <c r="VVL353" s="417"/>
      <c r="VVM353" s="417"/>
      <c r="VVN353" s="417"/>
      <c r="VVO353" s="417"/>
      <c r="VVP353" s="417"/>
      <c r="VVQ353" s="417"/>
      <c r="VVR353" s="417"/>
      <c r="VVS353" s="417"/>
      <c r="VVT353" s="417"/>
      <c r="VVU353" s="417"/>
      <c r="VVV353" s="417"/>
      <c r="VVW353" s="417"/>
      <c r="VVX353" s="417"/>
      <c r="VVY353" s="417"/>
      <c r="VVZ353" s="417"/>
      <c r="VWA353" s="417"/>
      <c r="VWB353" s="417"/>
      <c r="VWC353" s="417"/>
      <c r="VWD353" s="417"/>
      <c r="VWE353" s="417"/>
      <c r="VWF353" s="417"/>
      <c r="VWG353" s="417"/>
      <c r="VWH353" s="417"/>
      <c r="VWI353" s="417"/>
      <c r="VWJ353" s="417"/>
      <c r="VWK353" s="417"/>
      <c r="VWL353" s="417"/>
      <c r="VWM353" s="417"/>
      <c r="VWN353" s="417"/>
      <c r="VWO353" s="417"/>
      <c r="VWP353" s="417"/>
      <c r="VWQ353" s="417"/>
      <c r="VWR353" s="417"/>
      <c r="VWS353" s="417"/>
      <c r="VWT353" s="417"/>
      <c r="VWU353" s="417"/>
      <c r="VWV353" s="417"/>
      <c r="VWW353" s="417"/>
      <c r="VWX353" s="417"/>
      <c r="VWY353" s="417"/>
      <c r="VWZ353" s="417"/>
      <c r="VXA353" s="417"/>
      <c r="VXB353" s="417"/>
      <c r="VXC353" s="417"/>
      <c r="VXD353" s="417"/>
      <c r="VXE353" s="417"/>
      <c r="VXF353" s="417"/>
      <c r="VXG353" s="417"/>
      <c r="VXH353" s="417"/>
      <c r="VXI353" s="417"/>
      <c r="VXJ353" s="417"/>
      <c r="VXK353" s="417"/>
      <c r="VXL353" s="417"/>
      <c r="VXM353" s="417"/>
      <c r="VXN353" s="417"/>
      <c r="VXO353" s="417"/>
      <c r="VXP353" s="417"/>
      <c r="VXQ353" s="417"/>
      <c r="VXR353" s="417"/>
      <c r="VXS353" s="417"/>
      <c r="VXT353" s="417"/>
      <c r="VXU353" s="417"/>
      <c r="VXV353" s="417"/>
      <c r="VXW353" s="417"/>
      <c r="VXX353" s="417"/>
      <c r="VXY353" s="417"/>
      <c r="VXZ353" s="417"/>
      <c r="VYA353" s="417"/>
      <c r="VYB353" s="417"/>
      <c r="VYC353" s="417"/>
      <c r="VYD353" s="417"/>
      <c r="VYE353" s="417"/>
      <c r="VYF353" s="417"/>
      <c r="VYG353" s="417"/>
      <c r="VYH353" s="417"/>
      <c r="VYI353" s="417"/>
      <c r="VYJ353" s="417"/>
      <c r="VYK353" s="417"/>
      <c r="VYL353" s="417"/>
      <c r="VYM353" s="417"/>
      <c r="VYN353" s="417"/>
      <c r="VYO353" s="417"/>
      <c r="VYP353" s="417"/>
      <c r="VYQ353" s="417"/>
      <c r="VYR353" s="417"/>
      <c r="VYS353" s="417"/>
      <c r="VYT353" s="417"/>
      <c r="VYU353" s="417"/>
      <c r="VYV353" s="417"/>
      <c r="VYW353" s="417"/>
      <c r="VYX353" s="417"/>
      <c r="VYY353" s="417"/>
      <c r="VYZ353" s="417"/>
      <c r="VZA353" s="417"/>
      <c r="VZB353" s="417"/>
      <c r="VZC353" s="417"/>
      <c r="VZD353" s="417"/>
      <c r="VZE353" s="417"/>
      <c r="VZF353" s="417"/>
      <c r="VZG353" s="417"/>
      <c r="VZH353" s="417"/>
      <c r="VZI353" s="417"/>
      <c r="VZJ353" s="417"/>
      <c r="VZK353" s="417"/>
      <c r="VZL353" s="417"/>
      <c r="VZM353" s="417"/>
      <c r="VZN353" s="417"/>
      <c r="VZO353" s="417"/>
      <c r="VZP353" s="417"/>
      <c r="VZQ353" s="417"/>
      <c r="VZR353" s="417"/>
      <c r="VZS353" s="417"/>
      <c r="VZT353" s="417"/>
      <c r="VZU353" s="417"/>
      <c r="VZV353" s="417"/>
      <c r="VZW353" s="417"/>
      <c r="VZX353" s="417"/>
      <c r="VZY353" s="417"/>
      <c r="VZZ353" s="417"/>
      <c r="WAA353" s="417"/>
      <c r="WAB353" s="417"/>
      <c r="WAC353" s="417"/>
      <c r="WAD353" s="417"/>
      <c r="WAE353" s="417"/>
      <c r="WAF353" s="417"/>
      <c r="WAG353" s="417"/>
      <c r="WAH353" s="417"/>
      <c r="WAI353" s="417"/>
      <c r="WAJ353" s="417"/>
      <c r="WAK353" s="417"/>
      <c r="WAL353" s="417"/>
      <c r="WAM353" s="417"/>
      <c r="WAN353" s="417"/>
      <c r="WAO353" s="417"/>
      <c r="WAP353" s="417"/>
      <c r="WAQ353" s="417"/>
      <c r="WAR353" s="417"/>
      <c r="WAS353" s="417"/>
      <c r="WAT353" s="417"/>
      <c r="WAU353" s="417"/>
      <c r="WAV353" s="417"/>
      <c r="WAW353" s="417"/>
      <c r="WAX353" s="417"/>
      <c r="WAY353" s="417"/>
      <c r="WAZ353" s="417"/>
      <c r="WBA353" s="417"/>
      <c r="WBB353" s="417"/>
      <c r="WBC353" s="417"/>
      <c r="WBD353" s="417"/>
      <c r="WBE353" s="417"/>
      <c r="WBF353" s="417"/>
      <c r="WBG353" s="417"/>
      <c r="WBH353" s="417"/>
      <c r="WBI353" s="417"/>
      <c r="WBJ353" s="417"/>
      <c r="WBK353" s="417"/>
      <c r="WBL353" s="417"/>
      <c r="WBM353" s="417"/>
      <c r="WBN353" s="417"/>
      <c r="WBO353" s="417"/>
      <c r="WBP353" s="417"/>
      <c r="WBQ353" s="417"/>
      <c r="WBR353" s="417"/>
      <c r="WBS353" s="417"/>
      <c r="WBT353" s="417"/>
      <c r="WBU353" s="417"/>
      <c r="WBV353" s="417"/>
      <c r="WBW353" s="417"/>
      <c r="WBX353" s="417"/>
      <c r="WBY353" s="417"/>
      <c r="WBZ353" s="417"/>
      <c r="WCA353" s="417"/>
      <c r="WCB353" s="417"/>
      <c r="WCC353" s="417"/>
      <c r="WCD353" s="417"/>
      <c r="WCE353" s="417"/>
      <c r="WCF353" s="417"/>
      <c r="WCG353" s="417"/>
      <c r="WCH353" s="417"/>
      <c r="WCI353" s="417"/>
      <c r="WCJ353" s="417"/>
      <c r="WCK353" s="417"/>
      <c r="WCL353" s="417"/>
      <c r="WCM353" s="417"/>
      <c r="WCN353" s="417"/>
      <c r="WCO353" s="417"/>
      <c r="WCP353" s="417"/>
      <c r="WCQ353" s="417"/>
      <c r="WCR353" s="417"/>
      <c r="WCS353" s="417"/>
      <c r="WCT353" s="417"/>
      <c r="WCU353" s="417"/>
      <c r="WCV353" s="417"/>
      <c r="WCW353" s="417"/>
      <c r="WCX353" s="417"/>
      <c r="WCY353" s="417"/>
      <c r="WCZ353" s="417"/>
      <c r="WDA353" s="417"/>
      <c r="WDB353" s="417"/>
      <c r="WDC353" s="417"/>
      <c r="WDD353" s="417"/>
      <c r="WDE353" s="417"/>
      <c r="WDF353" s="417"/>
      <c r="WDG353" s="417"/>
      <c r="WDH353" s="417"/>
      <c r="WDI353" s="417"/>
      <c r="WDJ353" s="417"/>
      <c r="WDK353" s="417"/>
      <c r="WDL353" s="417"/>
      <c r="WDM353" s="417"/>
      <c r="WDN353" s="417"/>
      <c r="WDO353" s="417"/>
      <c r="WDP353" s="417"/>
      <c r="WDQ353" s="417"/>
      <c r="WDR353" s="417"/>
      <c r="WDS353" s="417"/>
      <c r="WDT353" s="417"/>
      <c r="WDU353" s="417"/>
      <c r="WDV353" s="417"/>
      <c r="WDW353" s="417"/>
      <c r="WDX353" s="417"/>
      <c r="WDY353" s="417"/>
      <c r="WDZ353" s="417"/>
      <c r="WEA353" s="417"/>
      <c r="WEB353" s="417"/>
      <c r="WEC353" s="417"/>
      <c r="WED353" s="417"/>
      <c r="WEE353" s="417"/>
      <c r="WEF353" s="417"/>
      <c r="WEG353" s="417"/>
      <c r="WEH353" s="417"/>
      <c r="WEI353" s="417"/>
      <c r="WEJ353" s="417"/>
      <c r="WEK353" s="417"/>
      <c r="WEL353" s="417"/>
      <c r="WEM353" s="417"/>
      <c r="WEN353" s="417"/>
      <c r="WEO353" s="417"/>
      <c r="WEP353" s="417"/>
      <c r="WEQ353" s="417"/>
      <c r="WER353" s="417"/>
      <c r="WES353" s="417"/>
      <c r="WET353" s="417"/>
      <c r="WEU353" s="417"/>
      <c r="WEV353" s="417"/>
      <c r="WEW353" s="417"/>
      <c r="WEX353" s="417"/>
      <c r="WEY353" s="417"/>
      <c r="WEZ353" s="417"/>
      <c r="WFA353" s="417"/>
      <c r="WFB353" s="417"/>
      <c r="WFC353" s="417"/>
      <c r="WFD353" s="417"/>
      <c r="WFE353" s="417"/>
      <c r="WFF353" s="417"/>
      <c r="WFG353" s="417"/>
      <c r="WFH353" s="417"/>
      <c r="WFI353" s="417"/>
      <c r="WFJ353" s="417"/>
      <c r="WFK353" s="417"/>
      <c r="WFL353" s="417"/>
      <c r="WFM353" s="417"/>
      <c r="WFN353" s="417"/>
      <c r="WFO353" s="417"/>
      <c r="WFP353" s="417"/>
      <c r="WFQ353" s="417"/>
      <c r="WFR353" s="417"/>
      <c r="WFS353" s="417"/>
      <c r="WFT353" s="417"/>
      <c r="WFU353" s="417"/>
      <c r="WFV353" s="417"/>
      <c r="WFW353" s="417"/>
      <c r="WFX353" s="417"/>
      <c r="WFY353" s="417"/>
      <c r="WFZ353" s="417"/>
      <c r="WGA353" s="417"/>
      <c r="WGB353" s="417"/>
      <c r="WGC353" s="417"/>
      <c r="WGD353" s="417"/>
      <c r="WGE353" s="417"/>
      <c r="WGF353" s="417"/>
      <c r="WGG353" s="417"/>
      <c r="WGH353" s="417"/>
      <c r="WGI353" s="417"/>
      <c r="WGJ353" s="417"/>
      <c r="WGK353" s="417"/>
      <c r="WGL353" s="417"/>
      <c r="WGM353" s="417"/>
      <c r="WGN353" s="417"/>
      <c r="WGO353" s="417"/>
      <c r="WGP353" s="417"/>
      <c r="WGQ353" s="417"/>
      <c r="WGR353" s="417"/>
      <c r="WGS353" s="417"/>
      <c r="WGT353" s="417"/>
      <c r="WGU353" s="417"/>
      <c r="WGV353" s="417"/>
      <c r="WGW353" s="417"/>
      <c r="WGX353" s="417"/>
      <c r="WGY353" s="417"/>
      <c r="WGZ353" s="417"/>
      <c r="WHA353" s="417"/>
      <c r="WHB353" s="417"/>
      <c r="WHC353" s="417"/>
      <c r="WHD353" s="417"/>
      <c r="WHE353" s="417"/>
      <c r="WHF353" s="417"/>
      <c r="WHG353" s="417"/>
      <c r="WHH353" s="417"/>
      <c r="WHI353" s="417"/>
      <c r="WHJ353" s="417"/>
      <c r="WHK353" s="417"/>
      <c r="WHL353" s="417"/>
      <c r="WHM353" s="417"/>
      <c r="WHN353" s="417"/>
      <c r="WHO353" s="417"/>
      <c r="WHP353" s="417"/>
      <c r="WHQ353" s="417"/>
      <c r="WHR353" s="417"/>
      <c r="WHS353" s="417"/>
      <c r="WHT353" s="417"/>
      <c r="WHU353" s="417"/>
      <c r="WHV353" s="417"/>
      <c r="WHW353" s="417"/>
      <c r="WHX353" s="417"/>
      <c r="WHY353" s="417"/>
      <c r="WHZ353" s="417"/>
      <c r="WIA353" s="417"/>
      <c r="WIB353" s="417"/>
      <c r="WIC353" s="417"/>
      <c r="WID353" s="417"/>
      <c r="WIE353" s="417"/>
      <c r="WIF353" s="417"/>
      <c r="WIG353" s="417"/>
      <c r="WIH353" s="417"/>
      <c r="WII353" s="417"/>
      <c r="WIJ353" s="417"/>
      <c r="WIK353" s="417"/>
      <c r="WIL353" s="417"/>
      <c r="WIM353" s="417"/>
      <c r="WIN353" s="417"/>
      <c r="WIO353" s="417"/>
      <c r="WIP353" s="417"/>
      <c r="WIQ353" s="417"/>
      <c r="WIR353" s="417"/>
      <c r="WIS353" s="417"/>
      <c r="WIT353" s="417"/>
      <c r="WIU353" s="417"/>
      <c r="WIV353" s="417"/>
      <c r="WIW353" s="417"/>
      <c r="WIX353" s="417"/>
      <c r="WIY353" s="417"/>
      <c r="WIZ353" s="417"/>
      <c r="WJA353" s="417"/>
      <c r="WJB353" s="417"/>
      <c r="WJC353" s="417"/>
      <c r="WJD353" s="417"/>
      <c r="WJE353" s="417"/>
      <c r="WJF353" s="417"/>
      <c r="WJG353" s="417"/>
      <c r="WJH353" s="417"/>
      <c r="WJI353" s="417"/>
      <c r="WJJ353" s="417"/>
      <c r="WJK353" s="417"/>
      <c r="WJL353" s="417"/>
      <c r="WJM353" s="417"/>
      <c r="WJN353" s="417"/>
      <c r="WJO353" s="417"/>
      <c r="WJP353" s="417"/>
      <c r="WJQ353" s="417"/>
      <c r="WJR353" s="417"/>
      <c r="WJS353" s="417"/>
      <c r="WJT353" s="417"/>
      <c r="WJU353" s="417"/>
      <c r="WJV353" s="417"/>
      <c r="WJW353" s="417"/>
      <c r="WJX353" s="417"/>
      <c r="WJY353" s="417"/>
      <c r="WJZ353" s="417"/>
      <c r="WKA353" s="417"/>
      <c r="WKB353" s="417"/>
      <c r="WKC353" s="417"/>
      <c r="WKD353" s="417"/>
      <c r="WKE353" s="417"/>
      <c r="WKF353" s="417"/>
      <c r="WKG353" s="417"/>
      <c r="WKH353" s="417"/>
      <c r="WKI353" s="417"/>
      <c r="WKJ353" s="417"/>
      <c r="WKK353" s="417"/>
      <c r="WKL353" s="417"/>
      <c r="WKM353" s="417"/>
      <c r="WKN353" s="417"/>
      <c r="WKO353" s="417"/>
      <c r="WKP353" s="417"/>
      <c r="WKQ353" s="417"/>
      <c r="WKR353" s="417"/>
      <c r="WKS353" s="417"/>
      <c r="WKT353" s="417"/>
      <c r="WKU353" s="417"/>
      <c r="WKV353" s="417"/>
      <c r="WKW353" s="417"/>
      <c r="WKX353" s="417"/>
      <c r="WKY353" s="417"/>
      <c r="WKZ353" s="417"/>
      <c r="WLA353" s="417"/>
      <c r="WLB353" s="417"/>
      <c r="WLC353" s="417"/>
      <c r="WLD353" s="417"/>
      <c r="WLE353" s="417"/>
      <c r="WLF353" s="417"/>
      <c r="WLG353" s="417"/>
      <c r="WLH353" s="417"/>
      <c r="WLI353" s="417"/>
      <c r="WLJ353" s="417"/>
      <c r="WLK353" s="417"/>
      <c r="WLL353" s="417"/>
      <c r="WLM353" s="417"/>
      <c r="WLN353" s="417"/>
      <c r="WLO353" s="417"/>
      <c r="WLP353" s="417"/>
      <c r="WLQ353" s="417"/>
      <c r="WLR353" s="417"/>
      <c r="WLS353" s="417"/>
      <c r="WLT353" s="417"/>
      <c r="WLU353" s="417"/>
      <c r="WLV353" s="417"/>
      <c r="WLW353" s="417"/>
      <c r="WLX353" s="417"/>
      <c r="WLY353" s="417"/>
      <c r="WLZ353" s="417"/>
      <c r="WMA353" s="417"/>
      <c r="WMB353" s="417"/>
      <c r="WMC353" s="417"/>
      <c r="WMD353" s="417"/>
      <c r="WME353" s="417"/>
      <c r="WMF353" s="417"/>
      <c r="WMG353" s="417"/>
      <c r="WMH353" s="417"/>
      <c r="WMI353" s="417"/>
      <c r="WMJ353" s="417"/>
      <c r="WMK353" s="417"/>
      <c r="WML353" s="417"/>
      <c r="WMM353" s="417"/>
      <c r="WMN353" s="417"/>
      <c r="WMO353" s="417"/>
      <c r="WMP353" s="417"/>
      <c r="WMQ353" s="417"/>
      <c r="WMR353" s="417"/>
      <c r="WMS353" s="417"/>
      <c r="WMT353" s="417"/>
      <c r="WMU353" s="417"/>
      <c r="WMV353" s="417"/>
      <c r="WMW353" s="417"/>
      <c r="WMX353" s="417"/>
      <c r="WMY353" s="417"/>
      <c r="WMZ353" s="417"/>
      <c r="WNA353" s="417"/>
      <c r="WNB353" s="417"/>
      <c r="WNC353" s="417"/>
      <c r="WND353" s="417"/>
      <c r="WNE353" s="417"/>
      <c r="WNF353" s="417"/>
      <c r="WNG353" s="417"/>
      <c r="WNH353" s="417"/>
      <c r="WNI353" s="417"/>
      <c r="WNJ353" s="417"/>
      <c r="WNK353" s="417"/>
      <c r="WNL353" s="417"/>
      <c r="WNM353" s="417"/>
      <c r="WNN353" s="417"/>
      <c r="WNO353" s="417"/>
      <c r="WNP353" s="417"/>
      <c r="WNQ353" s="417"/>
      <c r="WNR353" s="417"/>
      <c r="WNS353" s="417"/>
      <c r="WNT353" s="417"/>
      <c r="WNU353" s="417"/>
      <c r="WNV353" s="417"/>
      <c r="WNW353" s="417"/>
      <c r="WNX353" s="417"/>
      <c r="WNY353" s="417"/>
      <c r="WNZ353" s="417"/>
      <c r="WOA353" s="417"/>
      <c r="WOB353" s="417"/>
      <c r="WOC353" s="417"/>
      <c r="WOD353" s="417"/>
      <c r="WOE353" s="417"/>
      <c r="WOF353" s="417"/>
      <c r="WOG353" s="417"/>
      <c r="WOH353" s="417"/>
      <c r="WOI353" s="417"/>
      <c r="WOJ353" s="417"/>
      <c r="WOK353" s="417"/>
      <c r="WOL353" s="417"/>
      <c r="WOM353" s="417"/>
      <c r="WON353" s="417"/>
      <c r="WOO353" s="417"/>
      <c r="WOP353" s="417"/>
      <c r="WOQ353" s="417"/>
      <c r="WOR353" s="417"/>
      <c r="WOS353" s="417"/>
      <c r="WOT353" s="417"/>
      <c r="WOU353" s="417"/>
      <c r="WOV353" s="417"/>
      <c r="WOW353" s="417"/>
      <c r="WOX353" s="417"/>
      <c r="WOY353" s="417"/>
      <c r="WOZ353" s="417"/>
      <c r="WPA353" s="417"/>
      <c r="WPB353" s="417"/>
      <c r="WPC353" s="417"/>
      <c r="WPD353" s="417"/>
      <c r="WPE353" s="417"/>
      <c r="WPF353" s="417"/>
      <c r="WPG353" s="417"/>
      <c r="WPH353" s="417"/>
      <c r="WPI353" s="417"/>
      <c r="WPJ353" s="417"/>
      <c r="WPK353" s="417"/>
      <c r="WPL353" s="417"/>
      <c r="WPM353" s="417"/>
      <c r="WPN353" s="417"/>
      <c r="WPO353" s="417"/>
      <c r="WPP353" s="417"/>
      <c r="WPQ353" s="417"/>
      <c r="WPR353" s="417"/>
      <c r="WPS353" s="417"/>
      <c r="WPT353" s="417"/>
      <c r="WPU353" s="417"/>
      <c r="WPV353" s="417"/>
      <c r="WPW353" s="417"/>
      <c r="WPX353" s="417"/>
      <c r="WPY353" s="417"/>
      <c r="WPZ353" s="417"/>
      <c r="WQA353" s="417"/>
      <c r="WQB353" s="417"/>
      <c r="WQC353" s="417"/>
      <c r="WQD353" s="417"/>
      <c r="WQE353" s="417"/>
      <c r="WQF353" s="417"/>
      <c r="WQG353" s="417"/>
      <c r="WQH353" s="417"/>
      <c r="WQI353" s="417"/>
      <c r="WQJ353" s="417"/>
      <c r="WQK353" s="417"/>
      <c r="WQL353" s="417"/>
      <c r="WQM353" s="417"/>
      <c r="WQN353" s="417"/>
      <c r="WQO353" s="417"/>
      <c r="WQP353" s="417"/>
      <c r="WQQ353" s="417"/>
      <c r="WQR353" s="417"/>
      <c r="WQS353" s="417"/>
      <c r="WQT353" s="417"/>
      <c r="WQU353" s="417"/>
      <c r="WQV353" s="417"/>
      <c r="WQW353" s="417"/>
      <c r="WQX353" s="417"/>
      <c r="WQY353" s="417"/>
      <c r="WQZ353" s="417"/>
      <c r="WRA353" s="417"/>
      <c r="WRB353" s="417"/>
      <c r="WRC353" s="417"/>
      <c r="WRD353" s="417"/>
      <c r="WRE353" s="417"/>
      <c r="WRF353" s="417"/>
      <c r="WRG353" s="417"/>
      <c r="WRH353" s="417"/>
      <c r="WRI353" s="417"/>
      <c r="WRJ353" s="417"/>
      <c r="WRK353" s="417"/>
      <c r="WRL353" s="417"/>
      <c r="WRM353" s="417"/>
      <c r="WRN353" s="417"/>
      <c r="WRO353" s="417"/>
      <c r="WRP353" s="417"/>
      <c r="WRQ353" s="417"/>
      <c r="WRR353" s="417"/>
      <c r="WRS353" s="417"/>
      <c r="WRT353" s="417"/>
      <c r="WRU353" s="417"/>
      <c r="WRV353" s="417"/>
      <c r="WRW353" s="417"/>
      <c r="WRX353" s="417"/>
      <c r="WRY353" s="417"/>
      <c r="WRZ353" s="417"/>
      <c r="WSA353" s="417"/>
      <c r="WSB353" s="417"/>
      <c r="WSC353" s="417"/>
      <c r="WSD353" s="417"/>
      <c r="WSE353" s="417"/>
      <c r="WSF353" s="417"/>
      <c r="WSG353" s="417"/>
      <c r="WSH353" s="417"/>
      <c r="WSI353" s="417"/>
      <c r="WSJ353" s="417"/>
      <c r="WSK353" s="417"/>
      <c r="WSL353" s="417"/>
      <c r="WSM353" s="417"/>
      <c r="WSN353" s="417"/>
      <c r="WSO353" s="417"/>
      <c r="WSP353" s="417"/>
      <c r="WSQ353" s="417"/>
      <c r="WSR353" s="417"/>
      <c r="WSS353" s="417"/>
      <c r="WST353" s="417"/>
      <c r="WSU353" s="417"/>
      <c r="WSV353" s="417"/>
      <c r="WSW353" s="417"/>
      <c r="WSX353" s="417"/>
      <c r="WSY353" s="417"/>
      <c r="WSZ353" s="417"/>
      <c r="WTA353" s="417"/>
      <c r="WTB353" s="417"/>
      <c r="WTC353" s="417"/>
      <c r="WTD353" s="417"/>
      <c r="WTE353" s="417"/>
      <c r="WTF353" s="417"/>
      <c r="WTG353" s="417"/>
      <c r="WTH353" s="417"/>
      <c r="WTI353" s="417"/>
      <c r="WTJ353" s="417"/>
      <c r="WTK353" s="417"/>
      <c r="WTL353" s="417"/>
      <c r="WTM353" s="417"/>
      <c r="WTN353" s="417"/>
      <c r="WTO353" s="417"/>
      <c r="WTP353" s="417"/>
      <c r="WTQ353" s="417"/>
      <c r="WTR353" s="417"/>
      <c r="WTS353" s="417"/>
      <c r="WTT353" s="417"/>
      <c r="WTU353" s="417"/>
      <c r="WTV353" s="417"/>
      <c r="WTW353" s="417"/>
      <c r="WTX353" s="417"/>
      <c r="WTY353" s="417"/>
      <c r="WTZ353" s="417"/>
      <c r="WUA353" s="417"/>
      <c r="WUB353" s="417"/>
      <c r="WUC353" s="417"/>
      <c r="WUD353" s="417"/>
      <c r="WUE353" s="417"/>
      <c r="WUF353" s="417"/>
      <c r="WUG353" s="417"/>
      <c r="WUH353" s="417"/>
      <c r="WUI353" s="417"/>
      <c r="WUJ353" s="417"/>
      <c r="WUK353" s="417"/>
      <c r="WUL353" s="417"/>
      <c r="WUM353" s="417"/>
      <c r="WUN353" s="417"/>
      <c r="WUO353" s="417"/>
      <c r="WUP353" s="417"/>
      <c r="WUQ353" s="417"/>
      <c r="WUR353" s="417"/>
      <c r="WUS353" s="417"/>
      <c r="WUT353" s="417"/>
      <c r="WUU353" s="417"/>
      <c r="WUV353" s="417"/>
      <c r="WUW353" s="417"/>
      <c r="WUX353" s="417"/>
      <c r="WUY353" s="417"/>
      <c r="WUZ353" s="417"/>
      <c r="WVA353" s="417"/>
      <c r="WVB353" s="417"/>
      <c r="WVC353" s="417"/>
      <c r="WVD353" s="417"/>
      <c r="WVE353" s="417"/>
      <c r="WVF353" s="417"/>
      <c r="WVG353" s="417"/>
      <c r="WVH353" s="417"/>
      <c r="WVI353" s="417"/>
      <c r="WVJ353" s="417"/>
      <c r="WVK353" s="417"/>
      <c r="WVL353" s="417"/>
      <c r="WVM353" s="417"/>
      <c r="WVN353" s="417"/>
      <c r="WVO353" s="417"/>
      <c r="WVP353" s="417"/>
      <c r="WVQ353" s="417"/>
      <c r="WVR353" s="417"/>
      <c r="WVS353" s="417"/>
      <c r="WVT353" s="417"/>
      <c r="WVU353" s="417"/>
      <c r="WVV353" s="417"/>
      <c r="WVW353" s="417"/>
      <c r="WVX353" s="417"/>
      <c r="WVY353" s="417"/>
      <c r="WVZ353" s="417"/>
      <c r="WWA353" s="417"/>
      <c r="WWB353" s="417"/>
      <c r="WWC353" s="417"/>
      <c r="WWD353" s="417"/>
      <c r="WWE353" s="417"/>
      <c r="WWF353" s="417"/>
      <c r="WWG353" s="417"/>
      <c r="WWH353" s="417"/>
      <c r="WWI353" s="417"/>
      <c r="WWJ353" s="417"/>
      <c r="WWK353" s="417"/>
      <c r="WWL353" s="417"/>
      <c r="WWM353" s="417"/>
      <c r="WWN353" s="417"/>
      <c r="WWO353" s="417"/>
      <c r="WWP353" s="417"/>
      <c r="WWQ353" s="417"/>
      <c r="WWR353" s="417"/>
      <c r="WWS353" s="417"/>
      <c r="WWT353" s="417"/>
      <c r="WWU353" s="417"/>
      <c r="WWV353" s="417"/>
      <c r="WWW353" s="417"/>
      <c r="WWX353" s="417"/>
      <c r="WWY353" s="417"/>
      <c r="WWZ353" s="417"/>
      <c r="WXA353" s="417"/>
      <c r="WXB353" s="417"/>
      <c r="WXC353" s="417"/>
      <c r="WXD353" s="417"/>
      <c r="WXE353" s="417"/>
      <c r="WXF353" s="417"/>
      <c r="WXG353" s="417"/>
      <c r="WXH353" s="417"/>
      <c r="WXI353" s="417"/>
      <c r="WXJ353" s="417"/>
      <c r="WXK353" s="417"/>
      <c r="WXL353" s="417"/>
      <c r="WXM353" s="417"/>
      <c r="WXN353" s="417"/>
      <c r="WXO353" s="417"/>
      <c r="WXP353" s="417"/>
      <c r="WXQ353" s="417"/>
      <c r="WXR353" s="417"/>
      <c r="WXS353" s="417"/>
      <c r="WXT353" s="417"/>
      <c r="WXU353" s="417"/>
      <c r="WXV353" s="417"/>
      <c r="WXW353" s="417"/>
      <c r="WXX353" s="417"/>
      <c r="WXY353" s="417"/>
      <c r="WXZ353" s="417"/>
      <c r="WYA353" s="417"/>
      <c r="WYB353" s="417"/>
      <c r="WYC353" s="417"/>
      <c r="WYD353" s="417"/>
      <c r="WYE353" s="417"/>
      <c r="WYF353" s="417"/>
      <c r="WYG353" s="417"/>
      <c r="WYH353" s="417"/>
      <c r="WYI353" s="417"/>
      <c r="WYJ353" s="417"/>
      <c r="WYK353" s="417"/>
      <c r="WYL353" s="417"/>
      <c r="WYM353" s="417"/>
      <c r="WYN353" s="417"/>
      <c r="WYO353" s="417"/>
      <c r="WYP353" s="417"/>
      <c r="WYQ353" s="417"/>
      <c r="WYR353" s="417"/>
      <c r="WYS353" s="417"/>
      <c r="WYT353" s="417"/>
      <c r="WYU353" s="417"/>
      <c r="WYV353" s="417"/>
      <c r="WYW353" s="417"/>
      <c r="WYX353" s="417"/>
      <c r="WYY353" s="417"/>
      <c r="WYZ353" s="417"/>
      <c r="WZA353" s="417"/>
      <c r="WZB353" s="417"/>
      <c r="WZC353" s="417"/>
      <c r="WZD353" s="417"/>
      <c r="WZE353" s="417"/>
      <c r="WZF353" s="417"/>
      <c r="WZG353" s="417"/>
      <c r="WZH353" s="417"/>
      <c r="WZI353" s="417"/>
      <c r="WZJ353" s="417"/>
      <c r="WZK353" s="417"/>
      <c r="WZL353" s="417"/>
      <c r="WZM353" s="417"/>
      <c r="WZN353" s="417"/>
      <c r="WZO353" s="417"/>
      <c r="WZP353" s="417"/>
      <c r="WZQ353" s="417"/>
      <c r="WZR353" s="417"/>
      <c r="WZS353" s="417"/>
      <c r="WZT353" s="417"/>
      <c r="WZU353" s="417"/>
      <c r="WZV353" s="417"/>
      <c r="WZW353" s="417"/>
      <c r="WZX353" s="417"/>
      <c r="WZY353" s="417"/>
      <c r="WZZ353" s="417"/>
      <c r="XAA353" s="417"/>
      <c r="XAB353" s="417"/>
      <c r="XAC353" s="417"/>
      <c r="XAD353" s="417"/>
      <c r="XAE353" s="417"/>
      <c r="XAF353" s="417"/>
      <c r="XAG353" s="417"/>
      <c r="XAH353" s="417"/>
      <c r="XAI353" s="417"/>
      <c r="XAJ353" s="417"/>
      <c r="XAK353" s="417"/>
      <c r="XAL353" s="417"/>
      <c r="XAM353" s="417"/>
      <c r="XAN353" s="417"/>
      <c r="XAO353" s="417"/>
      <c r="XAP353" s="417"/>
      <c r="XAQ353" s="417"/>
      <c r="XAR353" s="417"/>
      <c r="XAS353" s="417"/>
      <c r="XAT353" s="417"/>
      <c r="XAU353" s="417"/>
      <c r="XAV353" s="417"/>
      <c r="XAW353" s="417"/>
      <c r="XAX353" s="417"/>
      <c r="XAY353" s="417"/>
      <c r="XAZ353" s="417"/>
      <c r="XBA353" s="417"/>
      <c r="XBB353" s="417"/>
      <c r="XBC353" s="417"/>
      <c r="XBD353" s="417"/>
      <c r="XBE353" s="417"/>
      <c r="XBF353" s="417"/>
      <c r="XBG353" s="417"/>
      <c r="XBH353" s="417"/>
      <c r="XBI353" s="417"/>
      <c r="XBJ353" s="417"/>
      <c r="XBK353" s="417"/>
      <c r="XBL353" s="417"/>
      <c r="XBM353" s="417"/>
      <c r="XBN353" s="417"/>
      <c r="XBO353" s="417"/>
      <c r="XBP353" s="417"/>
      <c r="XBQ353" s="417"/>
      <c r="XBR353" s="417"/>
      <c r="XBS353" s="417"/>
      <c r="XBT353" s="417"/>
      <c r="XBU353" s="417"/>
      <c r="XBV353" s="417"/>
      <c r="XBW353" s="417"/>
      <c r="XBX353" s="417"/>
      <c r="XBY353" s="417"/>
      <c r="XBZ353" s="417"/>
      <c r="XCA353" s="417"/>
      <c r="XCB353" s="417"/>
      <c r="XCC353" s="417"/>
      <c r="XCD353" s="417"/>
      <c r="XCE353" s="417"/>
      <c r="XCF353" s="417"/>
      <c r="XCG353" s="417"/>
      <c r="XCH353" s="417"/>
      <c r="XCI353" s="417"/>
      <c r="XCJ353" s="417"/>
      <c r="XCK353" s="417"/>
      <c r="XCL353" s="417"/>
      <c r="XCM353" s="417"/>
      <c r="XCN353" s="417"/>
      <c r="XCO353" s="417"/>
      <c r="XCP353" s="417"/>
      <c r="XCQ353" s="417"/>
      <c r="XCR353" s="417"/>
      <c r="XCS353" s="417"/>
      <c r="XCT353" s="417"/>
      <c r="XCU353" s="417"/>
      <c r="XCV353" s="417"/>
      <c r="XCW353" s="417"/>
      <c r="XCX353" s="417"/>
      <c r="XCY353" s="417"/>
      <c r="XCZ353" s="417"/>
      <c r="XDA353" s="417"/>
      <c r="XDB353" s="417"/>
      <c r="XDC353" s="417"/>
      <c r="XDD353" s="417"/>
      <c r="XDE353" s="417"/>
      <c r="XDF353" s="417"/>
      <c r="XDG353" s="417"/>
      <c r="XDH353" s="417"/>
      <c r="XDI353" s="417"/>
      <c r="XDJ353" s="417"/>
      <c r="XDK353" s="417"/>
      <c r="XDL353" s="417"/>
      <c r="XDM353" s="417"/>
      <c r="XDN353" s="417"/>
      <c r="XDO353" s="417"/>
      <c r="XDP353" s="417"/>
      <c r="XDQ353" s="417"/>
      <c r="XDR353" s="417"/>
      <c r="XDS353" s="417"/>
      <c r="XDT353" s="417"/>
      <c r="XDU353" s="417"/>
      <c r="XDV353" s="417"/>
      <c r="XDW353" s="417"/>
      <c r="XDX353" s="417"/>
      <c r="XDY353" s="417"/>
      <c r="XDZ353" s="417"/>
      <c r="XEA353" s="417"/>
      <c r="XEB353" s="417"/>
      <c r="XEC353" s="417"/>
      <c r="XED353" s="417"/>
      <c r="XEE353" s="417"/>
      <c r="XEF353" s="417"/>
      <c r="XEG353" s="417"/>
      <c r="XEH353" s="417"/>
      <c r="XEI353" s="417"/>
      <c r="XEJ353" s="417"/>
      <c r="XEK353" s="417"/>
      <c r="XEL353" s="417"/>
      <c r="XEM353" s="417"/>
      <c r="XEN353" s="417"/>
      <c r="XEO353" s="417"/>
      <c r="XEP353" s="417"/>
      <c r="XEQ353" s="417"/>
      <c r="XER353" s="417"/>
      <c r="XES353" s="417"/>
      <c r="XET353" s="417"/>
      <c r="XEU353" s="417"/>
      <c r="XEV353" s="417"/>
      <c r="XEW353" s="417"/>
      <c r="XEX353" s="417"/>
      <c r="XEY353" s="417"/>
      <c r="XEZ353" s="417"/>
      <c r="XFA353" s="417"/>
      <c r="XFB353" s="417"/>
    </row>
    <row r="354" spans="1:16382" s="418" customFormat="1" ht="31.5" x14ac:dyDescent="0.25">
      <c r="A354" s="364" t="s">
        <v>507</v>
      </c>
      <c r="B354" s="324" t="s">
        <v>240</v>
      </c>
      <c r="C354" s="427" t="s">
        <v>245</v>
      </c>
      <c r="D354" s="427" t="s">
        <v>206</v>
      </c>
      <c r="E354" s="321"/>
      <c r="F354" s="321"/>
      <c r="G354" s="357">
        <f>G355</f>
        <v>250</v>
      </c>
      <c r="H354" s="419"/>
      <c r="I354" s="419"/>
      <c r="J354" s="419"/>
      <c r="K354" s="419"/>
      <c r="L354" s="419"/>
      <c r="M354" s="419"/>
      <c r="N354" s="419"/>
      <c r="O354" s="419"/>
      <c r="P354" s="419"/>
      <c r="Q354" s="419"/>
      <c r="R354" s="419"/>
      <c r="S354" s="419"/>
      <c r="T354" s="419"/>
      <c r="U354" s="419"/>
      <c r="V354" s="419"/>
      <c r="W354" s="419"/>
      <c r="X354" s="419"/>
      <c r="Y354" s="419"/>
      <c r="Z354" s="419"/>
      <c r="AA354" s="419"/>
      <c r="AB354" s="419"/>
      <c r="AC354" s="419"/>
      <c r="AD354" s="419"/>
      <c r="AE354" s="419"/>
      <c r="AF354" s="419"/>
      <c r="AG354" s="419"/>
      <c r="AH354" s="419"/>
      <c r="AI354" s="419"/>
      <c r="AJ354" s="419"/>
      <c r="AK354" s="419"/>
      <c r="AL354" s="419"/>
      <c r="AM354" s="419"/>
      <c r="AN354" s="419"/>
      <c r="AO354" s="419"/>
      <c r="AP354" s="419"/>
      <c r="AQ354" s="419"/>
      <c r="AR354" s="419"/>
      <c r="AS354" s="419"/>
      <c r="AT354" s="419"/>
      <c r="AU354" s="419"/>
      <c r="AV354" s="419"/>
      <c r="AW354" s="419"/>
      <c r="AX354" s="419"/>
      <c r="AY354" s="419"/>
      <c r="AZ354" s="419"/>
      <c r="BA354" s="419"/>
      <c r="BB354" s="419"/>
      <c r="BC354" s="419"/>
      <c r="BD354" s="419"/>
      <c r="BE354" s="419"/>
      <c r="BF354" s="419"/>
      <c r="BG354" s="419"/>
      <c r="BH354" s="419"/>
      <c r="BI354" s="419"/>
      <c r="BJ354" s="419"/>
      <c r="BK354" s="419"/>
      <c r="BL354" s="419"/>
      <c r="BM354" s="419"/>
      <c r="BN354" s="419"/>
      <c r="BO354" s="419"/>
      <c r="BP354" s="419"/>
      <c r="BQ354" s="419"/>
      <c r="BR354" s="419"/>
      <c r="BS354" s="419"/>
      <c r="BT354" s="419"/>
      <c r="BU354" s="419"/>
      <c r="BV354" s="419"/>
      <c r="BW354" s="419"/>
      <c r="BX354" s="419"/>
      <c r="BY354" s="419"/>
      <c r="BZ354" s="419"/>
      <c r="CA354" s="419"/>
      <c r="CB354" s="419"/>
      <c r="CC354" s="419"/>
      <c r="CD354" s="419"/>
      <c r="CE354" s="419"/>
      <c r="CF354" s="419"/>
      <c r="CG354" s="419"/>
      <c r="CH354" s="419"/>
      <c r="CI354" s="419"/>
      <c r="CJ354" s="419"/>
      <c r="CK354" s="419"/>
      <c r="CL354" s="419"/>
      <c r="CM354" s="419"/>
      <c r="CN354" s="419"/>
      <c r="CO354" s="419"/>
      <c r="CP354" s="419"/>
      <c r="CQ354" s="419"/>
      <c r="CR354" s="419"/>
      <c r="CS354" s="419"/>
      <c r="CT354" s="419"/>
      <c r="CU354" s="419"/>
      <c r="CV354" s="419"/>
      <c r="CW354" s="419"/>
      <c r="CX354" s="419"/>
      <c r="CY354" s="419"/>
      <c r="CZ354" s="419"/>
      <c r="DA354" s="419"/>
      <c r="DB354" s="419"/>
      <c r="DC354" s="419"/>
      <c r="DD354" s="419"/>
      <c r="DE354" s="419"/>
      <c r="DF354" s="419"/>
      <c r="DG354" s="419"/>
      <c r="DH354" s="419"/>
      <c r="DI354" s="419"/>
      <c r="DJ354" s="419"/>
      <c r="DK354" s="419"/>
      <c r="DL354" s="419"/>
      <c r="DM354" s="419"/>
      <c r="DN354" s="419"/>
      <c r="DO354" s="419"/>
      <c r="DP354" s="419"/>
      <c r="DQ354" s="419"/>
      <c r="DR354" s="419"/>
      <c r="DS354" s="419"/>
      <c r="DT354" s="419"/>
      <c r="DU354" s="419"/>
      <c r="DV354" s="419"/>
      <c r="DW354" s="419"/>
      <c r="DX354" s="419"/>
      <c r="DY354" s="419"/>
      <c r="DZ354" s="419"/>
      <c r="EA354" s="419"/>
      <c r="EB354" s="419"/>
      <c r="EC354" s="419"/>
      <c r="ED354" s="419"/>
      <c r="EE354" s="419"/>
      <c r="EF354" s="419"/>
      <c r="EG354" s="419"/>
      <c r="EH354" s="419"/>
      <c r="EI354" s="419"/>
      <c r="EJ354" s="419"/>
      <c r="EK354" s="419"/>
      <c r="EL354" s="419"/>
      <c r="EM354" s="419"/>
      <c r="EN354" s="419"/>
      <c r="EO354" s="419"/>
      <c r="EP354" s="419"/>
      <c r="EQ354" s="419"/>
      <c r="ER354" s="419"/>
      <c r="ES354" s="419"/>
      <c r="ET354" s="419"/>
      <c r="EU354" s="419"/>
      <c r="EV354" s="419"/>
      <c r="EW354" s="419"/>
      <c r="EX354" s="419"/>
      <c r="EY354" s="419"/>
      <c r="EZ354" s="419"/>
      <c r="FA354" s="419"/>
      <c r="FB354" s="419"/>
      <c r="FC354" s="419"/>
      <c r="FD354" s="419"/>
      <c r="FE354" s="419"/>
      <c r="FF354" s="419"/>
      <c r="FG354" s="419"/>
      <c r="FH354" s="419"/>
      <c r="FI354" s="419"/>
      <c r="FJ354" s="419"/>
      <c r="FK354" s="419"/>
      <c r="FL354" s="419"/>
      <c r="FM354" s="419"/>
      <c r="FN354" s="419"/>
      <c r="FO354" s="419"/>
      <c r="FP354" s="419"/>
      <c r="FQ354" s="419"/>
      <c r="FR354" s="419"/>
      <c r="FS354" s="419"/>
      <c r="FT354" s="419"/>
      <c r="FU354" s="419"/>
      <c r="FV354" s="419"/>
      <c r="FW354" s="419"/>
      <c r="FX354" s="419"/>
      <c r="FY354" s="419"/>
      <c r="FZ354" s="419"/>
      <c r="GA354" s="419"/>
      <c r="GB354" s="419"/>
      <c r="GC354" s="419"/>
      <c r="GD354" s="419"/>
      <c r="GE354" s="419"/>
      <c r="GF354" s="419"/>
      <c r="GG354" s="419"/>
      <c r="GH354" s="419"/>
      <c r="GI354" s="419"/>
      <c r="GJ354" s="419"/>
      <c r="GK354" s="419"/>
      <c r="GL354" s="419"/>
      <c r="GM354" s="419"/>
      <c r="GN354" s="419"/>
      <c r="GO354" s="419"/>
      <c r="GP354" s="419"/>
      <c r="GQ354" s="419"/>
      <c r="GR354" s="419"/>
      <c r="GS354" s="419"/>
      <c r="GT354" s="419"/>
      <c r="GU354" s="419"/>
      <c r="GV354" s="419"/>
      <c r="GW354" s="419"/>
      <c r="GX354" s="419"/>
      <c r="GY354" s="419"/>
      <c r="GZ354" s="419"/>
      <c r="HA354" s="419"/>
      <c r="HB354" s="419"/>
      <c r="HC354" s="419"/>
      <c r="HD354" s="419"/>
      <c r="HE354" s="419"/>
      <c r="HF354" s="419"/>
      <c r="HG354" s="419"/>
      <c r="HH354" s="419"/>
      <c r="HI354" s="419"/>
      <c r="HJ354" s="419"/>
      <c r="HK354" s="419"/>
      <c r="HL354" s="419"/>
      <c r="HM354" s="419"/>
      <c r="HN354" s="419"/>
      <c r="HO354" s="419"/>
      <c r="HP354" s="419"/>
      <c r="HQ354" s="419"/>
      <c r="HR354" s="419"/>
      <c r="HS354" s="419"/>
      <c r="HT354" s="419"/>
      <c r="HU354" s="419"/>
      <c r="HV354" s="419"/>
      <c r="HW354" s="419"/>
      <c r="HX354" s="419"/>
      <c r="HY354" s="419"/>
      <c r="HZ354" s="419"/>
      <c r="IA354" s="419"/>
      <c r="IB354" s="419"/>
      <c r="IC354" s="419"/>
      <c r="ID354" s="419"/>
      <c r="IE354" s="419"/>
      <c r="IF354" s="419"/>
      <c r="IG354" s="419"/>
      <c r="IH354" s="419"/>
      <c r="II354" s="419"/>
      <c r="IJ354" s="419"/>
      <c r="IK354" s="419"/>
      <c r="IL354" s="419"/>
      <c r="IM354" s="419"/>
      <c r="IN354" s="419"/>
      <c r="IO354" s="419"/>
      <c r="IP354" s="419"/>
      <c r="IQ354" s="419"/>
      <c r="IR354" s="419"/>
      <c r="IS354" s="419"/>
      <c r="IT354" s="419"/>
      <c r="IU354" s="419"/>
      <c r="IV354" s="419"/>
      <c r="IW354" s="419"/>
      <c r="IX354" s="419"/>
      <c r="IY354" s="419"/>
      <c r="IZ354" s="419"/>
      <c r="JA354" s="419"/>
      <c r="JB354" s="419"/>
      <c r="JC354" s="419"/>
      <c r="JD354" s="419"/>
      <c r="JE354" s="419"/>
      <c r="JF354" s="419"/>
      <c r="JG354" s="419"/>
      <c r="JH354" s="419"/>
      <c r="JI354" s="419"/>
      <c r="JJ354" s="419"/>
      <c r="JK354" s="419"/>
      <c r="JL354" s="419"/>
      <c r="JM354" s="419"/>
      <c r="JN354" s="419"/>
      <c r="JO354" s="419"/>
      <c r="JP354" s="419"/>
      <c r="JQ354" s="419"/>
      <c r="JR354" s="419"/>
      <c r="JS354" s="419"/>
      <c r="JT354" s="419"/>
      <c r="JU354" s="419"/>
      <c r="JV354" s="419"/>
      <c r="JW354" s="419"/>
      <c r="JX354" s="419"/>
      <c r="JY354" s="419"/>
      <c r="JZ354" s="419"/>
      <c r="KA354" s="419"/>
      <c r="KB354" s="419"/>
      <c r="KC354" s="419"/>
      <c r="KD354" s="419"/>
      <c r="KE354" s="419"/>
      <c r="KF354" s="419"/>
      <c r="KG354" s="419"/>
      <c r="KH354" s="419"/>
      <c r="KI354" s="419"/>
      <c r="KJ354" s="419"/>
      <c r="KK354" s="419"/>
      <c r="KL354" s="419"/>
      <c r="KM354" s="419"/>
      <c r="KN354" s="419"/>
      <c r="KO354" s="419"/>
      <c r="KP354" s="419"/>
      <c r="KQ354" s="419"/>
      <c r="KR354" s="419"/>
      <c r="KS354" s="419"/>
      <c r="KT354" s="419"/>
      <c r="KU354" s="419"/>
      <c r="KV354" s="419"/>
      <c r="KW354" s="419"/>
      <c r="KX354" s="419"/>
      <c r="KY354" s="419"/>
      <c r="KZ354" s="419"/>
      <c r="LA354" s="419"/>
      <c r="LB354" s="419"/>
      <c r="LC354" s="419"/>
      <c r="LD354" s="419"/>
      <c r="LE354" s="419"/>
      <c r="LF354" s="419"/>
      <c r="LG354" s="419"/>
      <c r="LH354" s="419"/>
      <c r="LI354" s="419"/>
      <c r="LJ354" s="419"/>
      <c r="LK354" s="419"/>
      <c r="LL354" s="419"/>
      <c r="LM354" s="419"/>
      <c r="LN354" s="419"/>
      <c r="LO354" s="419"/>
      <c r="LP354" s="419"/>
      <c r="LQ354" s="419"/>
      <c r="LR354" s="419"/>
      <c r="LS354" s="419"/>
      <c r="LT354" s="419"/>
      <c r="LU354" s="419"/>
      <c r="LV354" s="419"/>
      <c r="LW354" s="419"/>
      <c r="LX354" s="419"/>
      <c r="LY354" s="419"/>
      <c r="LZ354" s="419"/>
      <c r="MA354" s="419"/>
      <c r="MB354" s="419"/>
      <c r="MC354" s="419"/>
      <c r="MD354" s="419"/>
      <c r="ME354" s="419"/>
      <c r="MF354" s="419"/>
      <c r="MG354" s="419"/>
      <c r="MH354" s="419"/>
      <c r="MI354" s="419"/>
      <c r="MJ354" s="419"/>
      <c r="MK354" s="419"/>
      <c r="ML354" s="419"/>
      <c r="MM354" s="419"/>
      <c r="MN354" s="419"/>
      <c r="MO354" s="419"/>
      <c r="MP354" s="419"/>
      <c r="MQ354" s="419"/>
      <c r="MR354" s="419"/>
      <c r="MS354" s="419"/>
      <c r="MT354" s="419"/>
      <c r="MU354" s="419"/>
      <c r="MV354" s="419"/>
      <c r="MW354" s="419"/>
      <c r="MX354" s="419"/>
      <c r="MY354" s="419"/>
      <c r="MZ354" s="419"/>
      <c r="NA354" s="419"/>
      <c r="NB354" s="419"/>
      <c r="NC354" s="419"/>
      <c r="ND354" s="419"/>
      <c r="NE354" s="419"/>
      <c r="NF354" s="419"/>
      <c r="NG354" s="419"/>
      <c r="NH354" s="419"/>
      <c r="NI354" s="419"/>
      <c r="NJ354" s="419"/>
      <c r="NK354" s="419"/>
      <c r="NL354" s="419"/>
      <c r="NM354" s="419"/>
      <c r="NN354" s="419"/>
      <c r="NO354" s="419"/>
      <c r="NP354" s="419"/>
      <c r="NQ354" s="419"/>
      <c r="NR354" s="419"/>
      <c r="NS354" s="419"/>
      <c r="NT354" s="419"/>
      <c r="NU354" s="419"/>
      <c r="NV354" s="419"/>
      <c r="NW354" s="419"/>
      <c r="NX354" s="419"/>
      <c r="NY354" s="419"/>
      <c r="NZ354" s="419"/>
      <c r="OA354" s="419"/>
      <c r="OB354" s="419"/>
      <c r="OC354" s="419"/>
      <c r="OD354" s="419"/>
      <c r="OE354" s="419"/>
      <c r="OF354" s="419"/>
      <c r="OG354" s="419"/>
      <c r="OH354" s="419"/>
      <c r="OI354" s="419"/>
      <c r="OJ354" s="419"/>
      <c r="OK354" s="419"/>
      <c r="OL354" s="419"/>
      <c r="OM354" s="419"/>
      <c r="ON354" s="419"/>
      <c r="OO354" s="419"/>
      <c r="OP354" s="419"/>
      <c r="OQ354" s="419"/>
      <c r="OR354" s="419"/>
      <c r="OS354" s="419"/>
      <c r="OT354" s="419"/>
      <c r="OU354" s="419"/>
      <c r="OV354" s="419"/>
      <c r="OW354" s="419"/>
      <c r="OX354" s="419"/>
      <c r="OY354" s="419"/>
      <c r="OZ354" s="419"/>
      <c r="PA354" s="419"/>
      <c r="PB354" s="419"/>
      <c r="PC354" s="419"/>
      <c r="PD354" s="419"/>
      <c r="PE354" s="419"/>
      <c r="PF354" s="419"/>
      <c r="PG354" s="419"/>
      <c r="PH354" s="419"/>
      <c r="PI354" s="419"/>
      <c r="PJ354" s="419"/>
      <c r="PK354" s="419"/>
      <c r="PL354" s="419"/>
      <c r="PM354" s="419"/>
      <c r="PN354" s="419"/>
      <c r="PO354" s="419"/>
      <c r="PP354" s="419"/>
      <c r="PQ354" s="419"/>
      <c r="PR354" s="419"/>
      <c r="PS354" s="419"/>
      <c r="PT354" s="419"/>
      <c r="PU354" s="419"/>
      <c r="PV354" s="419"/>
      <c r="PW354" s="419"/>
      <c r="PX354" s="419"/>
      <c r="PY354" s="419"/>
      <c r="PZ354" s="419"/>
      <c r="QA354" s="419"/>
      <c r="QB354" s="419"/>
      <c r="QC354" s="419"/>
      <c r="QD354" s="419"/>
      <c r="QE354" s="419"/>
      <c r="QF354" s="419"/>
      <c r="QG354" s="419"/>
      <c r="QH354" s="419"/>
      <c r="QI354" s="419"/>
      <c r="QJ354" s="419"/>
      <c r="QK354" s="419"/>
      <c r="QL354" s="419"/>
      <c r="QM354" s="419"/>
      <c r="QN354" s="419"/>
      <c r="QO354" s="419"/>
      <c r="QP354" s="419"/>
      <c r="QQ354" s="419"/>
      <c r="QR354" s="419"/>
      <c r="QS354" s="419"/>
      <c r="QT354" s="419"/>
      <c r="QU354" s="419"/>
      <c r="QV354" s="419"/>
      <c r="QW354" s="419"/>
      <c r="QX354" s="419"/>
      <c r="QY354" s="419"/>
      <c r="QZ354" s="419"/>
      <c r="RA354" s="419"/>
      <c r="RB354" s="419"/>
      <c r="RC354" s="419"/>
      <c r="RD354" s="419"/>
      <c r="RE354" s="419"/>
      <c r="RF354" s="419"/>
      <c r="RG354" s="419"/>
      <c r="RH354" s="419"/>
      <c r="RI354" s="419"/>
      <c r="RJ354" s="419"/>
      <c r="RK354" s="419"/>
      <c r="RL354" s="419"/>
      <c r="RM354" s="419"/>
      <c r="RN354" s="419"/>
      <c r="RO354" s="419"/>
      <c r="RP354" s="419"/>
      <c r="RQ354" s="419"/>
      <c r="RR354" s="419"/>
      <c r="RS354" s="419"/>
      <c r="RT354" s="419"/>
      <c r="RU354" s="419"/>
      <c r="RV354" s="419"/>
      <c r="RW354" s="419"/>
      <c r="RX354" s="419"/>
      <c r="RY354" s="419"/>
      <c r="RZ354" s="419"/>
      <c r="SA354" s="419"/>
      <c r="SB354" s="419"/>
      <c r="SC354" s="419"/>
      <c r="SD354" s="419"/>
      <c r="SE354" s="419"/>
      <c r="SF354" s="419"/>
      <c r="SG354" s="419"/>
      <c r="SH354" s="419"/>
      <c r="SI354" s="419"/>
      <c r="SJ354" s="419"/>
      <c r="SK354" s="419"/>
      <c r="SL354" s="419"/>
      <c r="SM354" s="419"/>
      <c r="SN354" s="419"/>
      <c r="SO354" s="419"/>
      <c r="SP354" s="419"/>
      <c r="SQ354" s="419"/>
      <c r="SR354" s="419"/>
      <c r="SS354" s="419"/>
      <c r="ST354" s="419"/>
      <c r="SU354" s="419"/>
      <c r="SV354" s="419"/>
      <c r="SW354" s="419"/>
      <c r="SX354" s="419"/>
      <c r="SY354" s="419"/>
      <c r="SZ354" s="419"/>
      <c r="TA354" s="419"/>
      <c r="TB354" s="419"/>
      <c r="TC354" s="419"/>
      <c r="TD354" s="419"/>
      <c r="TE354" s="419"/>
      <c r="TF354" s="419"/>
      <c r="TG354" s="419"/>
      <c r="TH354" s="419"/>
      <c r="TI354" s="419"/>
      <c r="TJ354" s="419"/>
      <c r="TK354" s="419"/>
      <c r="TL354" s="419"/>
      <c r="TM354" s="419"/>
      <c r="TN354" s="419"/>
      <c r="TO354" s="419"/>
      <c r="TP354" s="419"/>
      <c r="TQ354" s="419"/>
      <c r="TR354" s="419"/>
      <c r="TS354" s="419"/>
      <c r="TT354" s="419"/>
      <c r="TU354" s="419"/>
      <c r="TV354" s="419"/>
      <c r="TW354" s="419"/>
      <c r="TX354" s="419"/>
      <c r="TY354" s="419"/>
      <c r="TZ354" s="419"/>
      <c r="UA354" s="419"/>
      <c r="UB354" s="419"/>
      <c r="UC354" s="419"/>
      <c r="UD354" s="419"/>
      <c r="UE354" s="419"/>
      <c r="UF354" s="419"/>
      <c r="UG354" s="419"/>
      <c r="UH354" s="419"/>
      <c r="UI354" s="419"/>
      <c r="UJ354" s="419"/>
      <c r="UK354" s="419"/>
      <c r="UL354" s="419"/>
      <c r="UM354" s="419"/>
      <c r="UN354" s="419"/>
      <c r="UO354" s="419"/>
      <c r="UP354" s="419"/>
      <c r="UQ354" s="419"/>
      <c r="UR354" s="419"/>
      <c r="US354" s="419"/>
      <c r="UT354" s="419"/>
      <c r="UU354" s="419"/>
      <c r="UV354" s="419"/>
      <c r="UW354" s="419"/>
      <c r="UX354" s="419"/>
      <c r="UY354" s="419"/>
      <c r="UZ354" s="419"/>
      <c r="VA354" s="419"/>
      <c r="VB354" s="419"/>
      <c r="VC354" s="419"/>
      <c r="VD354" s="419"/>
      <c r="VE354" s="419"/>
      <c r="VF354" s="419"/>
      <c r="VG354" s="419"/>
      <c r="VH354" s="419"/>
      <c r="VI354" s="419"/>
      <c r="VJ354" s="419"/>
      <c r="VK354" s="419"/>
      <c r="VL354" s="419"/>
      <c r="VM354" s="419"/>
      <c r="VN354" s="419"/>
      <c r="VO354" s="419"/>
      <c r="VP354" s="419"/>
      <c r="VQ354" s="419"/>
      <c r="VR354" s="419"/>
      <c r="VS354" s="419"/>
      <c r="VT354" s="419"/>
      <c r="VU354" s="419"/>
      <c r="VV354" s="419"/>
      <c r="VW354" s="419"/>
      <c r="VX354" s="419"/>
      <c r="VY354" s="419"/>
      <c r="VZ354" s="419"/>
      <c r="WA354" s="419"/>
      <c r="WB354" s="419"/>
      <c r="WC354" s="419"/>
      <c r="WD354" s="419"/>
      <c r="WE354" s="419"/>
      <c r="WF354" s="419"/>
      <c r="WG354" s="419"/>
      <c r="WH354" s="419"/>
      <c r="WI354" s="419"/>
      <c r="WJ354" s="419"/>
      <c r="WK354" s="419"/>
      <c r="WL354" s="419"/>
      <c r="WM354" s="419"/>
      <c r="WN354" s="419"/>
      <c r="WO354" s="419"/>
      <c r="WP354" s="419"/>
      <c r="WQ354" s="419"/>
      <c r="WR354" s="419"/>
      <c r="WS354" s="419"/>
      <c r="WT354" s="419"/>
      <c r="WU354" s="419"/>
      <c r="WV354" s="419"/>
      <c r="WW354" s="419"/>
      <c r="WX354" s="419"/>
      <c r="WY354" s="419"/>
      <c r="WZ354" s="419"/>
      <c r="XA354" s="419"/>
      <c r="XB354" s="419"/>
      <c r="XC354" s="419"/>
      <c r="XD354" s="419"/>
      <c r="XE354" s="419"/>
      <c r="XF354" s="419"/>
      <c r="XG354" s="419"/>
      <c r="XH354" s="419"/>
      <c r="XI354" s="419"/>
      <c r="XJ354" s="419"/>
      <c r="XK354" s="419"/>
      <c r="XL354" s="419"/>
      <c r="XM354" s="419"/>
      <c r="XN354" s="419"/>
      <c r="XO354" s="419"/>
      <c r="XP354" s="419"/>
      <c r="XQ354" s="419"/>
      <c r="XR354" s="419"/>
      <c r="XS354" s="419"/>
      <c r="XT354" s="419"/>
      <c r="XU354" s="419"/>
      <c r="XV354" s="419"/>
      <c r="XW354" s="419"/>
      <c r="XX354" s="419"/>
      <c r="XY354" s="419"/>
      <c r="XZ354" s="419"/>
      <c r="YA354" s="419"/>
      <c r="YB354" s="419"/>
      <c r="YC354" s="419"/>
      <c r="YD354" s="419"/>
      <c r="YE354" s="419"/>
      <c r="YF354" s="419"/>
      <c r="YG354" s="419"/>
      <c r="YH354" s="419"/>
      <c r="YI354" s="419"/>
      <c r="YJ354" s="419"/>
      <c r="YK354" s="419"/>
      <c r="YL354" s="419"/>
      <c r="YM354" s="419"/>
      <c r="YN354" s="419"/>
      <c r="YO354" s="419"/>
      <c r="YP354" s="419"/>
      <c r="YQ354" s="419"/>
      <c r="YR354" s="419"/>
      <c r="YS354" s="419"/>
      <c r="YT354" s="419"/>
      <c r="YU354" s="419"/>
      <c r="YV354" s="419"/>
      <c r="YW354" s="419"/>
      <c r="YX354" s="419"/>
      <c r="YY354" s="419"/>
      <c r="YZ354" s="419"/>
      <c r="ZA354" s="419"/>
      <c r="ZB354" s="419"/>
      <c r="ZC354" s="419"/>
      <c r="ZD354" s="419"/>
      <c r="ZE354" s="419"/>
      <c r="ZF354" s="419"/>
      <c r="ZG354" s="419"/>
      <c r="ZH354" s="419"/>
      <c r="ZI354" s="419"/>
      <c r="ZJ354" s="419"/>
      <c r="ZK354" s="419"/>
      <c r="ZL354" s="419"/>
      <c r="ZM354" s="419"/>
      <c r="ZN354" s="419"/>
      <c r="ZO354" s="419"/>
      <c r="ZP354" s="419"/>
      <c r="ZQ354" s="419"/>
      <c r="ZR354" s="419"/>
      <c r="ZS354" s="419"/>
      <c r="ZT354" s="419"/>
      <c r="ZU354" s="419"/>
      <c r="ZV354" s="419"/>
      <c r="ZW354" s="419"/>
      <c r="ZX354" s="419"/>
      <c r="ZY354" s="419"/>
      <c r="ZZ354" s="419"/>
      <c r="AAA354" s="419"/>
      <c r="AAB354" s="419"/>
      <c r="AAC354" s="419"/>
      <c r="AAD354" s="419"/>
      <c r="AAE354" s="419"/>
      <c r="AAF354" s="419"/>
      <c r="AAG354" s="419"/>
      <c r="AAH354" s="419"/>
      <c r="AAI354" s="419"/>
      <c r="AAJ354" s="419"/>
      <c r="AAK354" s="419"/>
      <c r="AAL354" s="419"/>
      <c r="AAM354" s="419"/>
      <c r="AAN354" s="419"/>
      <c r="AAO354" s="419"/>
      <c r="AAP354" s="419"/>
      <c r="AAQ354" s="419"/>
      <c r="AAR354" s="419"/>
      <c r="AAS354" s="419"/>
      <c r="AAT354" s="419"/>
      <c r="AAU354" s="419"/>
      <c r="AAV354" s="419"/>
      <c r="AAW354" s="419"/>
      <c r="AAX354" s="419"/>
      <c r="AAY354" s="419"/>
      <c r="AAZ354" s="419"/>
      <c r="ABA354" s="419"/>
      <c r="ABB354" s="419"/>
      <c r="ABC354" s="419"/>
      <c r="ABD354" s="419"/>
      <c r="ABE354" s="419"/>
      <c r="ABF354" s="419"/>
      <c r="ABG354" s="419"/>
      <c r="ABH354" s="419"/>
      <c r="ABI354" s="419"/>
      <c r="ABJ354" s="419"/>
      <c r="ABK354" s="419"/>
      <c r="ABL354" s="419"/>
      <c r="ABM354" s="419"/>
      <c r="ABN354" s="419"/>
      <c r="ABO354" s="419"/>
      <c r="ABP354" s="419"/>
      <c r="ABQ354" s="419"/>
      <c r="ABR354" s="419"/>
      <c r="ABS354" s="419"/>
      <c r="ABT354" s="419"/>
      <c r="ABU354" s="419"/>
      <c r="ABV354" s="419"/>
      <c r="ABW354" s="419"/>
      <c r="ABX354" s="419"/>
      <c r="ABY354" s="419"/>
      <c r="ABZ354" s="419"/>
      <c r="ACA354" s="419"/>
      <c r="ACB354" s="419"/>
      <c r="ACC354" s="419"/>
      <c r="ACD354" s="419"/>
      <c r="ACE354" s="419"/>
      <c r="ACF354" s="419"/>
      <c r="ACG354" s="419"/>
      <c r="ACH354" s="419"/>
      <c r="ACI354" s="419"/>
      <c r="ACJ354" s="419"/>
      <c r="ACK354" s="419"/>
      <c r="ACL354" s="419"/>
      <c r="ACM354" s="419"/>
      <c r="ACN354" s="419"/>
      <c r="ACO354" s="419"/>
      <c r="ACP354" s="419"/>
      <c r="ACQ354" s="419"/>
      <c r="ACR354" s="419"/>
      <c r="ACS354" s="419"/>
      <c r="ACT354" s="419"/>
      <c r="ACU354" s="419"/>
      <c r="ACV354" s="419"/>
      <c r="ACW354" s="419"/>
      <c r="ACX354" s="419"/>
      <c r="ACY354" s="419"/>
      <c r="ACZ354" s="419"/>
      <c r="ADA354" s="419"/>
      <c r="ADB354" s="419"/>
      <c r="ADC354" s="419"/>
      <c r="ADD354" s="419"/>
      <c r="ADE354" s="419"/>
      <c r="ADF354" s="419"/>
      <c r="ADG354" s="419"/>
      <c r="ADH354" s="419"/>
      <c r="ADI354" s="419"/>
      <c r="ADJ354" s="419"/>
      <c r="ADK354" s="419"/>
      <c r="ADL354" s="419"/>
      <c r="ADM354" s="419"/>
      <c r="ADN354" s="419"/>
      <c r="ADO354" s="419"/>
      <c r="ADP354" s="419"/>
      <c r="ADQ354" s="419"/>
      <c r="ADR354" s="419"/>
      <c r="ADS354" s="419"/>
      <c r="ADT354" s="419"/>
      <c r="ADU354" s="419"/>
      <c r="ADV354" s="419"/>
      <c r="ADW354" s="419"/>
      <c r="ADX354" s="419"/>
      <c r="ADY354" s="419"/>
      <c r="ADZ354" s="419"/>
      <c r="AEA354" s="419"/>
      <c r="AEB354" s="419"/>
      <c r="AEC354" s="419"/>
      <c r="AED354" s="419"/>
      <c r="AEE354" s="419"/>
      <c r="AEF354" s="419"/>
      <c r="AEG354" s="419"/>
      <c r="AEH354" s="419"/>
      <c r="AEI354" s="419"/>
      <c r="AEJ354" s="419"/>
      <c r="AEK354" s="419"/>
      <c r="AEL354" s="419"/>
      <c r="AEM354" s="419"/>
      <c r="AEN354" s="419"/>
      <c r="AEO354" s="419"/>
      <c r="AEP354" s="419"/>
      <c r="AEQ354" s="419"/>
      <c r="AER354" s="419"/>
      <c r="AES354" s="419"/>
      <c r="AET354" s="419"/>
      <c r="AEU354" s="419"/>
      <c r="AEV354" s="419"/>
      <c r="AEW354" s="419"/>
      <c r="AEX354" s="419"/>
      <c r="AEY354" s="419"/>
      <c r="AEZ354" s="419"/>
      <c r="AFA354" s="419"/>
      <c r="AFB354" s="419"/>
      <c r="AFC354" s="419"/>
      <c r="AFD354" s="419"/>
      <c r="AFE354" s="419"/>
      <c r="AFF354" s="419"/>
      <c r="AFG354" s="419"/>
      <c r="AFH354" s="419"/>
      <c r="AFI354" s="419"/>
      <c r="AFJ354" s="419"/>
      <c r="AFK354" s="419"/>
      <c r="AFL354" s="419"/>
      <c r="AFM354" s="419"/>
      <c r="AFN354" s="419"/>
      <c r="AFO354" s="419"/>
      <c r="AFP354" s="419"/>
      <c r="AFQ354" s="419"/>
      <c r="AFR354" s="419"/>
      <c r="AFS354" s="419"/>
      <c r="AFT354" s="419"/>
      <c r="AFU354" s="419"/>
      <c r="AFV354" s="419"/>
      <c r="AFW354" s="419"/>
      <c r="AFX354" s="419"/>
      <c r="AFY354" s="419"/>
      <c r="AFZ354" s="419"/>
      <c r="AGA354" s="419"/>
      <c r="AGB354" s="419"/>
      <c r="AGC354" s="419"/>
      <c r="AGD354" s="419"/>
      <c r="AGE354" s="419"/>
      <c r="AGF354" s="419"/>
      <c r="AGG354" s="419"/>
      <c r="AGH354" s="419"/>
      <c r="AGI354" s="419"/>
      <c r="AGJ354" s="419"/>
      <c r="AGK354" s="419"/>
      <c r="AGL354" s="419"/>
      <c r="AGM354" s="419"/>
      <c r="AGN354" s="419"/>
      <c r="AGO354" s="419"/>
      <c r="AGP354" s="419"/>
      <c r="AGQ354" s="419"/>
      <c r="AGR354" s="419"/>
      <c r="AGS354" s="419"/>
      <c r="AGT354" s="419"/>
      <c r="AGU354" s="419"/>
      <c r="AGV354" s="419"/>
      <c r="AGW354" s="419"/>
      <c r="AGX354" s="419"/>
      <c r="AGY354" s="419"/>
      <c r="AGZ354" s="419"/>
      <c r="AHA354" s="419"/>
      <c r="AHB354" s="419"/>
      <c r="AHC354" s="419"/>
      <c r="AHD354" s="419"/>
      <c r="AHE354" s="419"/>
      <c r="AHF354" s="419"/>
      <c r="AHG354" s="419"/>
      <c r="AHH354" s="419"/>
      <c r="AHI354" s="419"/>
      <c r="AHJ354" s="419"/>
      <c r="AHK354" s="419"/>
      <c r="AHL354" s="419"/>
      <c r="AHM354" s="419"/>
      <c r="AHN354" s="419"/>
      <c r="AHO354" s="419"/>
      <c r="AHP354" s="419"/>
      <c r="AHQ354" s="419"/>
      <c r="AHR354" s="419"/>
      <c r="AHS354" s="419"/>
      <c r="AHT354" s="419"/>
      <c r="AHU354" s="419"/>
      <c r="AHV354" s="419"/>
      <c r="AHW354" s="419"/>
      <c r="AHX354" s="419"/>
      <c r="AHY354" s="419"/>
      <c r="AHZ354" s="419"/>
      <c r="AIA354" s="419"/>
      <c r="AIB354" s="419"/>
      <c r="AIC354" s="419"/>
      <c r="AID354" s="419"/>
      <c r="AIE354" s="419"/>
      <c r="AIF354" s="419"/>
      <c r="AIG354" s="419"/>
      <c r="AIH354" s="419"/>
      <c r="AII354" s="419"/>
      <c r="AIJ354" s="419"/>
      <c r="AIK354" s="419"/>
      <c r="AIL354" s="419"/>
      <c r="AIM354" s="419"/>
      <c r="AIN354" s="419"/>
      <c r="AIO354" s="419"/>
      <c r="AIP354" s="419"/>
      <c r="AIQ354" s="419"/>
      <c r="AIR354" s="419"/>
      <c r="AIS354" s="419"/>
      <c r="AIT354" s="419"/>
      <c r="AIU354" s="419"/>
      <c r="AIV354" s="419"/>
      <c r="AIW354" s="419"/>
      <c r="AIX354" s="419"/>
      <c r="AIY354" s="419"/>
      <c r="AIZ354" s="419"/>
      <c r="AJA354" s="419"/>
      <c r="AJB354" s="419"/>
      <c r="AJC354" s="419"/>
      <c r="AJD354" s="419"/>
      <c r="AJE354" s="419"/>
      <c r="AJF354" s="419"/>
      <c r="AJG354" s="419"/>
      <c r="AJH354" s="419"/>
      <c r="AJI354" s="419"/>
      <c r="AJJ354" s="419"/>
      <c r="AJK354" s="419"/>
      <c r="AJL354" s="419"/>
      <c r="AJM354" s="419"/>
      <c r="AJN354" s="419"/>
      <c r="AJO354" s="419"/>
      <c r="AJP354" s="419"/>
      <c r="AJQ354" s="419"/>
      <c r="AJR354" s="419"/>
      <c r="AJS354" s="419"/>
      <c r="AJT354" s="419"/>
      <c r="AJU354" s="419"/>
      <c r="AJV354" s="419"/>
      <c r="AJW354" s="419"/>
      <c r="AJX354" s="419"/>
      <c r="AJY354" s="419"/>
      <c r="AJZ354" s="419"/>
      <c r="AKA354" s="419"/>
      <c r="AKB354" s="419"/>
      <c r="AKC354" s="419"/>
      <c r="AKD354" s="419"/>
      <c r="AKE354" s="419"/>
      <c r="AKF354" s="419"/>
      <c r="AKG354" s="419"/>
      <c r="AKH354" s="419"/>
      <c r="AKI354" s="419"/>
      <c r="AKJ354" s="419"/>
      <c r="AKK354" s="419"/>
      <c r="AKL354" s="419"/>
      <c r="AKM354" s="419"/>
      <c r="AKN354" s="419"/>
      <c r="AKO354" s="419"/>
      <c r="AKP354" s="419"/>
      <c r="AKQ354" s="419"/>
      <c r="AKR354" s="419"/>
      <c r="AKS354" s="419"/>
      <c r="AKT354" s="419"/>
      <c r="AKU354" s="419"/>
      <c r="AKV354" s="419"/>
      <c r="AKW354" s="419"/>
      <c r="AKX354" s="419"/>
      <c r="AKY354" s="419"/>
      <c r="AKZ354" s="419"/>
      <c r="ALA354" s="419"/>
      <c r="ALB354" s="419"/>
      <c r="ALC354" s="419"/>
      <c r="ALD354" s="419"/>
      <c r="ALE354" s="419"/>
      <c r="ALF354" s="419"/>
      <c r="ALG354" s="419"/>
      <c r="ALH354" s="419"/>
      <c r="ALI354" s="419"/>
      <c r="ALJ354" s="419"/>
      <c r="ALK354" s="419"/>
      <c r="ALL354" s="419"/>
      <c r="ALM354" s="419"/>
      <c r="ALN354" s="419"/>
      <c r="ALO354" s="419"/>
      <c r="ALP354" s="419"/>
      <c r="ALQ354" s="419"/>
      <c r="ALR354" s="419"/>
      <c r="ALS354" s="419"/>
      <c r="ALT354" s="419"/>
      <c r="ALU354" s="419"/>
      <c r="ALV354" s="419"/>
      <c r="ALW354" s="419"/>
      <c r="ALX354" s="419"/>
      <c r="ALY354" s="419"/>
      <c r="ALZ354" s="419"/>
      <c r="AMA354" s="419"/>
      <c r="AMB354" s="419"/>
      <c r="AMC354" s="419"/>
      <c r="AMD354" s="419"/>
      <c r="AME354" s="419"/>
      <c r="AMF354" s="419"/>
      <c r="AMG354" s="419"/>
      <c r="AMH354" s="419"/>
      <c r="AMI354" s="419"/>
      <c r="AMJ354" s="419"/>
      <c r="AMK354" s="419"/>
      <c r="AML354" s="419"/>
      <c r="AMM354" s="419"/>
      <c r="AMN354" s="419"/>
      <c r="AMO354" s="419"/>
      <c r="AMP354" s="419"/>
      <c r="AMQ354" s="419"/>
      <c r="AMR354" s="419"/>
      <c r="AMS354" s="419"/>
      <c r="AMT354" s="419"/>
      <c r="AMU354" s="419"/>
      <c r="AMV354" s="419"/>
      <c r="AMW354" s="419"/>
      <c r="AMX354" s="419"/>
      <c r="AMY354" s="419"/>
      <c r="AMZ354" s="419"/>
      <c r="ANA354" s="419"/>
      <c r="ANB354" s="419"/>
      <c r="ANC354" s="419"/>
      <c r="AND354" s="419"/>
      <c r="ANE354" s="419"/>
      <c r="ANF354" s="419"/>
      <c r="ANG354" s="419"/>
      <c r="ANH354" s="419"/>
      <c r="ANI354" s="419"/>
      <c r="ANJ354" s="419"/>
      <c r="ANK354" s="419"/>
      <c r="ANL354" s="419"/>
      <c r="ANM354" s="419"/>
      <c r="ANN354" s="419"/>
      <c r="ANO354" s="419"/>
      <c r="ANP354" s="419"/>
      <c r="ANQ354" s="419"/>
      <c r="ANR354" s="419"/>
      <c r="ANS354" s="419"/>
      <c r="ANT354" s="419"/>
      <c r="ANU354" s="419"/>
      <c r="ANV354" s="419"/>
      <c r="ANW354" s="419"/>
      <c r="ANX354" s="419"/>
      <c r="ANY354" s="419"/>
      <c r="ANZ354" s="419"/>
      <c r="AOA354" s="419"/>
      <c r="AOB354" s="419"/>
      <c r="AOC354" s="419"/>
      <c r="AOD354" s="419"/>
      <c r="AOE354" s="419"/>
      <c r="AOF354" s="419"/>
      <c r="AOG354" s="419"/>
      <c r="AOH354" s="419"/>
      <c r="AOI354" s="419"/>
      <c r="AOJ354" s="419"/>
      <c r="AOK354" s="419"/>
      <c r="AOL354" s="419"/>
      <c r="AOM354" s="419"/>
      <c r="AON354" s="419"/>
      <c r="AOO354" s="419"/>
      <c r="AOP354" s="419"/>
      <c r="AOQ354" s="419"/>
      <c r="AOR354" s="419"/>
      <c r="AOS354" s="419"/>
      <c r="AOT354" s="419"/>
      <c r="AOU354" s="419"/>
      <c r="AOV354" s="419"/>
      <c r="AOW354" s="419"/>
      <c r="AOX354" s="419"/>
      <c r="AOY354" s="419"/>
      <c r="AOZ354" s="419"/>
      <c r="APA354" s="419"/>
      <c r="APB354" s="419"/>
      <c r="APC354" s="419"/>
      <c r="APD354" s="419"/>
      <c r="APE354" s="419"/>
      <c r="APF354" s="419"/>
      <c r="APG354" s="419"/>
      <c r="APH354" s="419"/>
      <c r="API354" s="419"/>
      <c r="APJ354" s="419"/>
      <c r="APK354" s="419"/>
      <c r="APL354" s="419"/>
      <c r="APM354" s="419"/>
      <c r="APN354" s="419"/>
      <c r="APO354" s="419"/>
      <c r="APP354" s="419"/>
      <c r="APQ354" s="419"/>
      <c r="APR354" s="419"/>
      <c r="APS354" s="419"/>
      <c r="APT354" s="419"/>
      <c r="APU354" s="419"/>
      <c r="APV354" s="419"/>
      <c r="APW354" s="419"/>
      <c r="APX354" s="419"/>
      <c r="APY354" s="419"/>
      <c r="APZ354" s="419"/>
      <c r="AQA354" s="419"/>
      <c r="AQB354" s="419"/>
      <c r="AQC354" s="419"/>
      <c r="AQD354" s="419"/>
      <c r="AQE354" s="419"/>
      <c r="AQF354" s="419"/>
      <c r="AQG354" s="419"/>
      <c r="AQH354" s="419"/>
      <c r="AQI354" s="419"/>
      <c r="AQJ354" s="419"/>
      <c r="AQK354" s="419"/>
      <c r="AQL354" s="419"/>
      <c r="AQM354" s="419"/>
      <c r="AQN354" s="419"/>
      <c r="AQO354" s="419"/>
      <c r="AQP354" s="419"/>
      <c r="AQQ354" s="419"/>
      <c r="AQR354" s="419"/>
      <c r="AQS354" s="419"/>
      <c r="AQT354" s="419"/>
      <c r="AQU354" s="419"/>
      <c r="AQV354" s="419"/>
      <c r="AQW354" s="419"/>
      <c r="AQX354" s="419"/>
      <c r="AQY354" s="419"/>
      <c r="AQZ354" s="419"/>
      <c r="ARA354" s="419"/>
      <c r="ARB354" s="419"/>
      <c r="ARC354" s="419"/>
      <c r="ARD354" s="419"/>
      <c r="ARE354" s="419"/>
      <c r="ARF354" s="419"/>
      <c r="ARG354" s="419"/>
      <c r="ARH354" s="419"/>
      <c r="ARI354" s="419"/>
      <c r="ARJ354" s="419"/>
      <c r="ARK354" s="419"/>
      <c r="ARL354" s="419"/>
      <c r="ARM354" s="419"/>
      <c r="ARN354" s="419"/>
      <c r="ARO354" s="419"/>
      <c r="ARP354" s="419"/>
      <c r="ARQ354" s="419"/>
      <c r="ARR354" s="419"/>
      <c r="ARS354" s="419"/>
      <c r="ART354" s="419"/>
      <c r="ARU354" s="419"/>
      <c r="ARV354" s="419"/>
      <c r="ARW354" s="419"/>
      <c r="ARX354" s="419"/>
      <c r="ARY354" s="419"/>
      <c r="ARZ354" s="419"/>
      <c r="ASA354" s="419"/>
      <c r="ASB354" s="419"/>
      <c r="ASC354" s="419"/>
      <c r="ASD354" s="419"/>
      <c r="ASE354" s="419"/>
      <c r="ASF354" s="419"/>
      <c r="ASG354" s="419"/>
      <c r="ASH354" s="419"/>
      <c r="ASI354" s="419"/>
      <c r="ASJ354" s="419"/>
      <c r="ASK354" s="419"/>
      <c r="ASL354" s="419"/>
      <c r="ASM354" s="419"/>
      <c r="ASN354" s="419"/>
      <c r="ASO354" s="419"/>
      <c r="ASP354" s="419"/>
      <c r="ASQ354" s="419"/>
      <c r="ASR354" s="419"/>
      <c r="ASS354" s="419"/>
      <c r="AST354" s="419"/>
      <c r="ASU354" s="419"/>
      <c r="ASV354" s="419"/>
      <c r="ASW354" s="419"/>
      <c r="ASX354" s="419"/>
      <c r="ASY354" s="419"/>
      <c r="ASZ354" s="419"/>
      <c r="ATA354" s="419"/>
      <c r="ATB354" s="419"/>
      <c r="ATC354" s="419"/>
      <c r="ATD354" s="419"/>
      <c r="ATE354" s="419"/>
      <c r="ATF354" s="419"/>
      <c r="ATG354" s="419"/>
      <c r="ATH354" s="419"/>
      <c r="ATI354" s="419"/>
      <c r="ATJ354" s="419"/>
      <c r="ATK354" s="419"/>
      <c r="ATL354" s="419"/>
      <c r="ATM354" s="419"/>
      <c r="ATN354" s="419"/>
      <c r="ATO354" s="419"/>
      <c r="ATP354" s="419"/>
      <c r="ATQ354" s="419"/>
      <c r="ATR354" s="419"/>
      <c r="ATS354" s="419"/>
      <c r="ATT354" s="419"/>
      <c r="ATU354" s="419"/>
      <c r="ATV354" s="419"/>
      <c r="ATW354" s="419"/>
      <c r="ATX354" s="419"/>
      <c r="ATY354" s="419"/>
      <c r="ATZ354" s="419"/>
      <c r="AUA354" s="419"/>
      <c r="AUB354" s="419"/>
      <c r="AUC354" s="419"/>
      <c r="AUD354" s="419"/>
      <c r="AUE354" s="419"/>
      <c r="AUF354" s="419"/>
      <c r="AUG354" s="419"/>
      <c r="AUH354" s="419"/>
      <c r="AUI354" s="419"/>
      <c r="AUJ354" s="419"/>
      <c r="AUK354" s="419"/>
      <c r="AUL354" s="419"/>
      <c r="AUM354" s="419"/>
      <c r="AUN354" s="419"/>
      <c r="AUO354" s="419"/>
      <c r="AUP354" s="419"/>
      <c r="AUQ354" s="419"/>
      <c r="AUR354" s="419"/>
      <c r="AUS354" s="419"/>
      <c r="AUT354" s="419"/>
      <c r="AUU354" s="419"/>
      <c r="AUV354" s="419"/>
      <c r="AUW354" s="419"/>
      <c r="AUX354" s="419"/>
      <c r="AUY354" s="419"/>
      <c r="AUZ354" s="419"/>
      <c r="AVA354" s="419"/>
      <c r="AVB354" s="419"/>
      <c r="AVC354" s="419"/>
      <c r="AVD354" s="419"/>
      <c r="AVE354" s="419"/>
      <c r="AVF354" s="419"/>
      <c r="AVG354" s="419"/>
      <c r="AVH354" s="419"/>
      <c r="AVI354" s="419"/>
      <c r="AVJ354" s="419"/>
      <c r="AVK354" s="419"/>
      <c r="AVL354" s="419"/>
      <c r="AVM354" s="419"/>
      <c r="AVN354" s="419"/>
      <c r="AVO354" s="419"/>
      <c r="AVP354" s="419"/>
      <c r="AVQ354" s="419"/>
      <c r="AVR354" s="419"/>
      <c r="AVS354" s="419"/>
      <c r="AVT354" s="419"/>
      <c r="AVU354" s="419"/>
      <c r="AVV354" s="419"/>
      <c r="AVW354" s="419"/>
      <c r="AVX354" s="419"/>
      <c r="AVY354" s="419"/>
      <c r="AVZ354" s="419"/>
      <c r="AWA354" s="419"/>
      <c r="AWB354" s="419"/>
      <c r="AWC354" s="419"/>
      <c r="AWD354" s="419"/>
      <c r="AWE354" s="419"/>
      <c r="AWF354" s="419"/>
      <c r="AWG354" s="419"/>
      <c r="AWH354" s="419"/>
      <c r="AWI354" s="419"/>
      <c r="AWJ354" s="419"/>
      <c r="AWK354" s="419"/>
      <c r="AWL354" s="419"/>
      <c r="AWM354" s="419"/>
      <c r="AWN354" s="419"/>
      <c r="AWO354" s="419"/>
      <c r="AWP354" s="419"/>
      <c r="AWQ354" s="419"/>
      <c r="AWR354" s="419"/>
      <c r="AWS354" s="419"/>
      <c r="AWT354" s="419"/>
      <c r="AWU354" s="419"/>
      <c r="AWV354" s="419"/>
      <c r="AWW354" s="419"/>
      <c r="AWX354" s="419"/>
      <c r="AWY354" s="419"/>
      <c r="AWZ354" s="419"/>
      <c r="AXA354" s="419"/>
      <c r="AXB354" s="419"/>
      <c r="AXC354" s="419"/>
      <c r="AXD354" s="419"/>
      <c r="AXE354" s="419"/>
      <c r="AXF354" s="419"/>
      <c r="AXG354" s="419"/>
      <c r="AXH354" s="419"/>
      <c r="AXI354" s="419"/>
      <c r="AXJ354" s="419"/>
      <c r="AXK354" s="419"/>
      <c r="AXL354" s="419"/>
      <c r="AXM354" s="419"/>
      <c r="AXN354" s="419"/>
      <c r="AXO354" s="419"/>
      <c r="AXP354" s="419"/>
      <c r="AXQ354" s="419"/>
      <c r="AXR354" s="419"/>
      <c r="AXS354" s="419"/>
      <c r="AXT354" s="419"/>
      <c r="AXU354" s="419"/>
      <c r="AXV354" s="419"/>
      <c r="AXW354" s="419"/>
      <c r="AXX354" s="419"/>
      <c r="AXY354" s="419"/>
      <c r="AXZ354" s="419"/>
      <c r="AYA354" s="419"/>
      <c r="AYB354" s="419"/>
      <c r="AYC354" s="419"/>
      <c r="AYD354" s="419"/>
      <c r="AYE354" s="419"/>
      <c r="AYF354" s="419"/>
      <c r="AYG354" s="419"/>
      <c r="AYH354" s="419"/>
      <c r="AYI354" s="419"/>
      <c r="AYJ354" s="419"/>
      <c r="AYK354" s="419"/>
      <c r="AYL354" s="419"/>
      <c r="AYM354" s="419"/>
      <c r="AYN354" s="419"/>
      <c r="AYO354" s="419"/>
      <c r="AYP354" s="419"/>
      <c r="AYQ354" s="419"/>
      <c r="AYR354" s="419"/>
      <c r="AYS354" s="419"/>
      <c r="AYT354" s="419"/>
      <c r="AYU354" s="419"/>
      <c r="AYV354" s="419"/>
      <c r="AYW354" s="419"/>
      <c r="AYX354" s="419"/>
      <c r="AYY354" s="419"/>
      <c r="AYZ354" s="419"/>
      <c r="AZA354" s="419"/>
      <c r="AZB354" s="419"/>
      <c r="AZC354" s="419"/>
      <c r="AZD354" s="419"/>
      <c r="AZE354" s="419"/>
      <c r="AZF354" s="419"/>
      <c r="AZG354" s="419"/>
      <c r="AZH354" s="419"/>
      <c r="AZI354" s="419"/>
      <c r="AZJ354" s="419"/>
      <c r="AZK354" s="419"/>
      <c r="AZL354" s="419"/>
      <c r="AZM354" s="419"/>
      <c r="AZN354" s="419"/>
      <c r="AZO354" s="419"/>
      <c r="AZP354" s="419"/>
      <c r="AZQ354" s="419"/>
      <c r="AZR354" s="419"/>
      <c r="AZS354" s="419"/>
      <c r="AZT354" s="419"/>
      <c r="AZU354" s="419"/>
      <c r="AZV354" s="419"/>
      <c r="AZW354" s="419"/>
      <c r="AZX354" s="419"/>
      <c r="AZY354" s="419"/>
      <c r="AZZ354" s="419"/>
      <c r="BAA354" s="419"/>
      <c r="BAB354" s="419"/>
      <c r="BAC354" s="419"/>
      <c r="BAD354" s="419"/>
      <c r="BAE354" s="419"/>
      <c r="BAF354" s="419"/>
      <c r="BAG354" s="419"/>
      <c r="BAH354" s="419"/>
      <c r="BAI354" s="419"/>
      <c r="BAJ354" s="419"/>
      <c r="BAK354" s="419"/>
      <c r="BAL354" s="419"/>
      <c r="BAM354" s="419"/>
      <c r="BAN354" s="419"/>
      <c r="BAO354" s="419"/>
      <c r="BAP354" s="419"/>
      <c r="BAQ354" s="419"/>
      <c r="BAR354" s="419"/>
      <c r="BAS354" s="419"/>
      <c r="BAT354" s="419"/>
      <c r="BAU354" s="419"/>
      <c r="BAV354" s="419"/>
      <c r="BAW354" s="419"/>
      <c r="BAX354" s="419"/>
      <c r="BAY354" s="419"/>
      <c r="BAZ354" s="419"/>
      <c r="BBA354" s="419"/>
      <c r="BBB354" s="419"/>
      <c r="BBC354" s="419"/>
      <c r="BBD354" s="419"/>
      <c r="BBE354" s="419"/>
      <c r="BBF354" s="419"/>
      <c r="BBG354" s="419"/>
      <c r="BBH354" s="419"/>
      <c r="BBI354" s="419"/>
      <c r="BBJ354" s="419"/>
      <c r="BBK354" s="419"/>
      <c r="BBL354" s="419"/>
      <c r="BBM354" s="419"/>
      <c r="BBN354" s="419"/>
      <c r="BBO354" s="419"/>
      <c r="BBP354" s="419"/>
      <c r="BBQ354" s="419"/>
      <c r="BBR354" s="419"/>
      <c r="BBS354" s="419"/>
      <c r="BBT354" s="419"/>
      <c r="BBU354" s="419"/>
      <c r="BBV354" s="419"/>
      <c r="BBW354" s="419"/>
      <c r="BBX354" s="419"/>
      <c r="BBY354" s="419"/>
      <c r="BBZ354" s="419"/>
      <c r="BCA354" s="419"/>
      <c r="BCB354" s="419"/>
      <c r="BCC354" s="419"/>
      <c r="BCD354" s="419"/>
      <c r="BCE354" s="419"/>
      <c r="BCF354" s="419"/>
      <c r="BCG354" s="419"/>
      <c r="BCH354" s="419"/>
      <c r="BCI354" s="419"/>
      <c r="BCJ354" s="419"/>
      <c r="BCK354" s="419"/>
      <c r="BCL354" s="419"/>
      <c r="BCM354" s="419"/>
      <c r="BCN354" s="419"/>
      <c r="BCO354" s="419"/>
      <c r="BCP354" s="419"/>
      <c r="BCQ354" s="419"/>
      <c r="BCR354" s="419"/>
      <c r="BCS354" s="419"/>
      <c r="BCT354" s="419"/>
      <c r="BCU354" s="419"/>
      <c r="BCV354" s="419"/>
      <c r="BCW354" s="419"/>
      <c r="BCX354" s="419"/>
      <c r="BCY354" s="419"/>
      <c r="BCZ354" s="419"/>
      <c r="BDA354" s="419"/>
      <c r="BDB354" s="419"/>
      <c r="BDC354" s="419"/>
      <c r="BDD354" s="419"/>
      <c r="BDE354" s="419"/>
      <c r="BDF354" s="419"/>
      <c r="BDG354" s="419"/>
      <c r="BDH354" s="419"/>
      <c r="BDI354" s="419"/>
      <c r="BDJ354" s="419"/>
      <c r="BDK354" s="419"/>
      <c r="BDL354" s="419"/>
      <c r="BDM354" s="419"/>
      <c r="BDN354" s="419"/>
      <c r="BDO354" s="419"/>
      <c r="BDP354" s="419"/>
      <c r="BDQ354" s="419"/>
      <c r="BDR354" s="419"/>
      <c r="BDS354" s="419"/>
      <c r="BDT354" s="419"/>
      <c r="BDU354" s="419"/>
      <c r="BDV354" s="419"/>
      <c r="BDW354" s="419"/>
      <c r="BDX354" s="419"/>
      <c r="BDY354" s="419"/>
      <c r="BDZ354" s="419"/>
      <c r="BEA354" s="419"/>
      <c r="BEB354" s="419"/>
      <c r="BEC354" s="419"/>
      <c r="BED354" s="419"/>
      <c r="BEE354" s="419"/>
      <c r="BEF354" s="419"/>
      <c r="BEG354" s="419"/>
      <c r="BEH354" s="419"/>
      <c r="BEI354" s="419"/>
      <c r="BEJ354" s="419"/>
      <c r="BEK354" s="419"/>
      <c r="BEL354" s="419"/>
      <c r="BEM354" s="419"/>
      <c r="BEN354" s="419"/>
      <c r="BEO354" s="419"/>
      <c r="BEP354" s="419"/>
      <c r="BEQ354" s="419"/>
      <c r="BER354" s="419"/>
      <c r="BES354" s="419"/>
      <c r="BET354" s="419"/>
      <c r="BEU354" s="419"/>
      <c r="BEV354" s="419"/>
      <c r="BEW354" s="419"/>
      <c r="BEX354" s="419"/>
      <c r="BEY354" s="419"/>
      <c r="BEZ354" s="419"/>
      <c r="BFA354" s="419"/>
      <c r="BFB354" s="419"/>
      <c r="BFC354" s="419"/>
      <c r="BFD354" s="419"/>
      <c r="BFE354" s="419"/>
      <c r="BFF354" s="419"/>
      <c r="BFG354" s="419"/>
      <c r="BFH354" s="419"/>
      <c r="BFI354" s="419"/>
      <c r="BFJ354" s="419"/>
      <c r="BFK354" s="419"/>
      <c r="BFL354" s="419"/>
      <c r="BFM354" s="419"/>
      <c r="BFN354" s="419"/>
      <c r="BFO354" s="419"/>
      <c r="BFP354" s="419"/>
      <c r="BFQ354" s="419"/>
      <c r="BFR354" s="419"/>
      <c r="BFS354" s="419"/>
      <c r="BFT354" s="419"/>
      <c r="BFU354" s="419"/>
      <c r="BFV354" s="419"/>
      <c r="BFW354" s="419"/>
      <c r="BFX354" s="419"/>
      <c r="BFY354" s="419"/>
      <c r="BFZ354" s="419"/>
      <c r="BGA354" s="419"/>
      <c r="BGB354" s="419"/>
      <c r="BGC354" s="419"/>
      <c r="BGD354" s="419"/>
      <c r="BGE354" s="419"/>
      <c r="BGF354" s="419"/>
      <c r="BGG354" s="419"/>
      <c r="BGH354" s="419"/>
      <c r="BGI354" s="419"/>
      <c r="BGJ354" s="419"/>
      <c r="BGK354" s="419"/>
      <c r="BGL354" s="419"/>
      <c r="BGM354" s="419"/>
      <c r="BGN354" s="419"/>
      <c r="BGO354" s="419"/>
      <c r="BGP354" s="419"/>
      <c r="BGQ354" s="419"/>
      <c r="BGR354" s="419"/>
      <c r="BGS354" s="419"/>
      <c r="BGT354" s="419"/>
      <c r="BGU354" s="419"/>
      <c r="BGV354" s="419"/>
      <c r="BGW354" s="419"/>
      <c r="BGX354" s="419"/>
      <c r="BGY354" s="419"/>
      <c r="BGZ354" s="419"/>
      <c r="BHA354" s="419"/>
      <c r="BHB354" s="419"/>
      <c r="BHC354" s="419"/>
      <c r="BHD354" s="419"/>
      <c r="BHE354" s="419"/>
      <c r="BHF354" s="419"/>
      <c r="BHG354" s="419"/>
      <c r="BHH354" s="419"/>
      <c r="BHI354" s="419"/>
      <c r="BHJ354" s="419"/>
      <c r="BHK354" s="419"/>
      <c r="BHL354" s="419"/>
      <c r="BHM354" s="419"/>
      <c r="BHN354" s="419"/>
      <c r="BHO354" s="419"/>
      <c r="BHP354" s="419"/>
      <c r="BHQ354" s="419"/>
      <c r="BHR354" s="419"/>
      <c r="BHS354" s="419"/>
      <c r="BHT354" s="419"/>
      <c r="BHU354" s="419"/>
      <c r="BHV354" s="419"/>
      <c r="BHW354" s="419"/>
      <c r="BHX354" s="419"/>
      <c r="BHY354" s="419"/>
      <c r="BHZ354" s="419"/>
      <c r="BIA354" s="419"/>
      <c r="BIB354" s="419"/>
      <c r="BIC354" s="419"/>
      <c r="BID354" s="419"/>
      <c r="BIE354" s="419"/>
      <c r="BIF354" s="419"/>
      <c r="BIG354" s="419"/>
      <c r="BIH354" s="419"/>
      <c r="BII354" s="419"/>
      <c r="BIJ354" s="419"/>
      <c r="BIK354" s="419"/>
      <c r="BIL354" s="419"/>
      <c r="BIM354" s="419"/>
      <c r="BIN354" s="419"/>
      <c r="BIO354" s="419"/>
      <c r="BIP354" s="419"/>
      <c r="BIQ354" s="419"/>
      <c r="BIR354" s="419"/>
      <c r="BIS354" s="419"/>
      <c r="BIT354" s="419"/>
      <c r="BIU354" s="419"/>
      <c r="BIV354" s="419"/>
      <c r="BIW354" s="419"/>
      <c r="BIX354" s="419"/>
      <c r="BIY354" s="419"/>
      <c r="BIZ354" s="419"/>
      <c r="BJA354" s="419"/>
      <c r="BJB354" s="419"/>
      <c r="BJC354" s="419"/>
      <c r="BJD354" s="419"/>
      <c r="BJE354" s="419"/>
      <c r="BJF354" s="419"/>
      <c r="BJG354" s="419"/>
      <c r="BJH354" s="419"/>
      <c r="BJI354" s="419"/>
      <c r="BJJ354" s="419"/>
      <c r="BJK354" s="419"/>
      <c r="BJL354" s="419"/>
      <c r="BJM354" s="419"/>
      <c r="BJN354" s="419"/>
      <c r="BJO354" s="419"/>
      <c r="BJP354" s="419"/>
      <c r="BJQ354" s="419"/>
      <c r="BJR354" s="419"/>
      <c r="BJS354" s="419"/>
      <c r="BJT354" s="419"/>
      <c r="BJU354" s="419"/>
      <c r="BJV354" s="419"/>
      <c r="BJW354" s="419"/>
      <c r="BJX354" s="419"/>
      <c r="BJY354" s="419"/>
      <c r="BJZ354" s="419"/>
      <c r="BKA354" s="419"/>
      <c r="BKB354" s="419"/>
      <c r="BKC354" s="419"/>
      <c r="BKD354" s="419"/>
      <c r="BKE354" s="419"/>
      <c r="BKF354" s="419"/>
      <c r="BKG354" s="419"/>
      <c r="BKH354" s="419"/>
      <c r="BKI354" s="419"/>
      <c r="BKJ354" s="419"/>
      <c r="BKK354" s="419"/>
      <c r="BKL354" s="419"/>
      <c r="BKM354" s="419"/>
      <c r="BKN354" s="419"/>
      <c r="BKO354" s="419"/>
      <c r="BKP354" s="419"/>
      <c r="BKQ354" s="419"/>
      <c r="BKR354" s="419"/>
      <c r="BKS354" s="419"/>
      <c r="BKT354" s="419"/>
      <c r="BKU354" s="419"/>
      <c r="BKV354" s="419"/>
      <c r="BKW354" s="419"/>
      <c r="BKX354" s="419"/>
      <c r="BKY354" s="419"/>
      <c r="BKZ354" s="419"/>
      <c r="BLA354" s="419"/>
      <c r="BLB354" s="419"/>
      <c r="BLC354" s="419"/>
      <c r="BLD354" s="419"/>
      <c r="BLE354" s="419"/>
      <c r="BLF354" s="419"/>
      <c r="BLG354" s="419"/>
      <c r="BLH354" s="419"/>
      <c r="BLI354" s="419"/>
      <c r="BLJ354" s="419"/>
      <c r="BLK354" s="419"/>
      <c r="BLL354" s="419"/>
      <c r="BLM354" s="419"/>
      <c r="BLN354" s="419"/>
      <c r="BLO354" s="419"/>
      <c r="BLP354" s="419"/>
      <c r="BLQ354" s="419"/>
      <c r="BLR354" s="419"/>
      <c r="BLS354" s="419"/>
      <c r="BLT354" s="419"/>
      <c r="BLU354" s="419"/>
      <c r="BLV354" s="419"/>
      <c r="BLW354" s="419"/>
      <c r="BLX354" s="419"/>
      <c r="BLY354" s="419"/>
      <c r="BLZ354" s="419"/>
      <c r="BMA354" s="419"/>
      <c r="BMB354" s="419"/>
      <c r="BMC354" s="419"/>
      <c r="BMD354" s="419"/>
      <c r="BME354" s="419"/>
      <c r="BMF354" s="419"/>
      <c r="BMG354" s="419"/>
      <c r="BMH354" s="419"/>
      <c r="BMI354" s="419"/>
      <c r="BMJ354" s="419"/>
      <c r="BMK354" s="419"/>
      <c r="BML354" s="419"/>
      <c r="BMM354" s="419"/>
      <c r="BMN354" s="419"/>
      <c r="BMO354" s="419"/>
      <c r="BMP354" s="419"/>
      <c r="BMQ354" s="419"/>
      <c r="BMR354" s="419"/>
      <c r="BMS354" s="419"/>
      <c r="BMT354" s="419"/>
      <c r="BMU354" s="419"/>
      <c r="BMV354" s="419"/>
      <c r="BMW354" s="419"/>
      <c r="BMX354" s="419"/>
      <c r="BMY354" s="419"/>
      <c r="BMZ354" s="419"/>
      <c r="BNA354" s="419"/>
      <c r="BNB354" s="419"/>
      <c r="BNC354" s="419"/>
      <c r="BND354" s="419"/>
      <c r="BNE354" s="419"/>
      <c r="BNF354" s="419"/>
      <c r="BNG354" s="419"/>
      <c r="BNH354" s="419"/>
      <c r="BNI354" s="419"/>
      <c r="BNJ354" s="419"/>
      <c r="BNK354" s="419"/>
      <c r="BNL354" s="419"/>
      <c r="BNM354" s="419"/>
      <c r="BNN354" s="419"/>
      <c r="BNO354" s="419"/>
      <c r="BNP354" s="419"/>
      <c r="BNQ354" s="419"/>
      <c r="BNR354" s="419"/>
      <c r="BNS354" s="419"/>
      <c r="BNT354" s="419"/>
      <c r="BNU354" s="419"/>
      <c r="BNV354" s="419"/>
      <c r="BNW354" s="419"/>
      <c r="BNX354" s="419"/>
      <c r="BNY354" s="419"/>
      <c r="BNZ354" s="419"/>
      <c r="BOA354" s="419"/>
      <c r="BOB354" s="419"/>
      <c r="BOC354" s="419"/>
      <c r="BOD354" s="419"/>
      <c r="BOE354" s="419"/>
      <c r="BOF354" s="419"/>
      <c r="BOG354" s="419"/>
      <c r="BOH354" s="419"/>
      <c r="BOI354" s="419"/>
      <c r="BOJ354" s="419"/>
      <c r="BOK354" s="419"/>
      <c r="BOL354" s="419"/>
      <c r="BOM354" s="419"/>
      <c r="BON354" s="419"/>
      <c r="BOO354" s="419"/>
      <c r="BOP354" s="419"/>
      <c r="BOQ354" s="419"/>
      <c r="BOR354" s="419"/>
      <c r="BOS354" s="419"/>
      <c r="BOT354" s="419"/>
      <c r="BOU354" s="419"/>
      <c r="BOV354" s="419"/>
      <c r="BOW354" s="419"/>
      <c r="BOX354" s="419"/>
      <c r="BOY354" s="419"/>
      <c r="BOZ354" s="419"/>
      <c r="BPA354" s="419"/>
      <c r="BPB354" s="419"/>
      <c r="BPC354" s="419"/>
      <c r="BPD354" s="419"/>
      <c r="BPE354" s="419"/>
      <c r="BPF354" s="419"/>
      <c r="BPG354" s="419"/>
      <c r="BPH354" s="419"/>
      <c r="BPI354" s="419"/>
      <c r="BPJ354" s="419"/>
      <c r="BPK354" s="419"/>
      <c r="BPL354" s="419"/>
      <c r="BPM354" s="419"/>
      <c r="BPN354" s="419"/>
      <c r="BPO354" s="419"/>
      <c r="BPP354" s="419"/>
      <c r="BPQ354" s="419"/>
      <c r="BPR354" s="419"/>
      <c r="BPS354" s="419"/>
      <c r="BPT354" s="419"/>
      <c r="BPU354" s="419"/>
      <c r="BPV354" s="419"/>
      <c r="BPW354" s="419"/>
      <c r="BPX354" s="419"/>
      <c r="BPY354" s="419"/>
      <c r="BPZ354" s="419"/>
      <c r="BQA354" s="419"/>
      <c r="BQB354" s="419"/>
      <c r="BQC354" s="419"/>
      <c r="BQD354" s="419"/>
      <c r="BQE354" s="419"/>
      <c r="BQF354" s="419"/>
      <c r="BQG354" s="419"/>
      <c r="BQH354" s="419"/>
      <c r="BQI354" s="419"/>
      <c r="BQJ354" s="419"/>
      <c r="BQK354" s="419"/>
      <c r="BQL354" s="419"/>
      <c r="BQM354" s="419"/>
      <c r="BQN354" s="419"/>
      <c r="BQO354" s="419"/>
      <c r="BQP354" s="419"/>
      <c r="BQQ354" s="419"/>
      <c r="BQR354" s="419"/>
      <c r="BQS354" s="419"/>
      <c r="BQT354" s="419"/>
      <c r="BQU354" s="419"/>
      <c r="BQV354" s="419"/>
      <c r="BQW354" s="419"/>
      <c r="BQX354" s="419"/>
      <c r="BQY354" s="419"/>
      <c r="BQZ354" s="419"/>
      <c r="BRA354" s="419"/>
      <c r="BRB354" s="419"/>
      <c r="BRC354" s="419"/>
      <c r="BRD354" s="419"/>
      <c r="BRE354" s="419"/>
      <c r="BRF354" s="419"/>
      <c r="BRG354" s="419"/>
      <c r="BRH354" s="419"/>
      <c r="BRI354" s="419"/>
      <c r="BRJ354" s="419"/>
      <c r="BRK354" s="419"/>
      <c r="BRL354" s="419"/>
      <c r="BRM354" s="419"/>
      <c r="BRN354" s="419"/>
      <c r="BRO354" s="419"/>
      <c r="BRP354" s="419"/>
      <c r="BRQ354" s="419"/>
      <c r="BRR354" s="419"/>
      <c r="BRS354" s="419"/>
      <c r="BRT354" s="419"/>
      <c r="BRU354" s="419"/>
      <c r="BRV354" s="419"/>
      <c r="BRW354" s="419"/>
      <c r="BRX354" s="419"/>
      <c r="BRY354" s="419"/>
      <c r="BRZ354" s="419"/>
      <c r="BSA354" s="419"/>
      <c r="BSB354" s="419"/>
      <c r="BSC354" s="419"/>
      <c r="BSD354" s="419"/>
      <c r="BSE354" s="419"/>
      <c r="BSF354" s="419"/>
      <c r="BSG354" s="419"/>
      <c r="BSH354" s="419"/>
      <c r="BSI354" s="419"/>
      <c r="BSJ354" s="419"/>
      <c r="BSK354" s="419"/>
      <c r="BSL354" s="419"/>
      <c r="BSM354" s="419"/>
      <c r="BSN354" s="419"/>
      <c r="BSO354" s="419"/>
      <c r="BSP354" s="419"/>
      <c r="BSQ354" s="419"/>
      <c r="BSR354" s="419"/>
      <c r="BSS354" s="419"/>
      <c r="BST354" s="419"/>
      <c r="BSU354" s="419"/>
      <c r="BSV354" s="419"/>
      <c r="BSW354" s="419"/>
      <c r="BSX354" s="419"/>
      <c r="BSY354" s="419"/>
      <c r="BSZ354" s="419"/>
      <c r="BTA354" s="419"/>
      <c r="BTB354" s="419"/>
      <c r="BTC354" s="419"/>
      <c r="BTD354" s="419"/>
      <c r="BTE354" s="419"/>
      <c r="BTF354" s="419"/>
      <c r="BTG354" s="419"/>
      <c r="BTH354" s="419"/>
      <c r="BTI354" s="419"/>
      <c r="BTJ354" s="419"/>
      <c r="BTK354" s="419"/>
      <c r="BTL354" s="419"/>
      <c r="BTM354" s="419"/>
      <c r="BTN354" s="419"/>
      <c r="BTO354" s="419"/>
      <c r="BTP354" s="419"/>
      <c r="BTQ354" s="419"/>
      <c r="BTR354" s="419"/>
      <c r="BTS354" s="419"/>
      <c r="BTT354" s="419"/>
      <c r="BTU354" s="419"/>
      <c r="BTV354" s="419"/>
      <c r="BTW354" s="419"/>
      <c r="BTX354" s="419"/>
      <c r="BTY354" s="419"/>
      <c r="BTZ354" s="419"/>
      <c r="BUA354" s="419"/>
      <c r="BUB354" s="419"/>
      <c r="BUC354" s="419"/>
      <c r="BUD354" s="419"/>
      <c r="BUE354" s="419"/>
      <c r="BUF354" s="419"/>
      <c r="BUG354" s="419"/>
      <c r="BUH354" s="419"/>
      <c r="BUI354" s="419"/>
      <c r="BUJ354" s="419"/>
      <c r="BUK354" s="419"/>
      <c r="BUL354" s="419"/>
      <c r="BUM354" s="419"/>
      <c r="BUN354" s="419"/>
      <c r="BUO354" s="419"/>
      <c r="BUP354" s="419"/>
      <c r="BUQ354" s="419"/>
      <c r="BUR354" s="419"/>
      <c r="BUS354" s="419"/>
      <c r="BUT354" s="419"/>
      <c r="BUU354" s="419"/>
      <c r="BUV354" s="419"/>
      <c r="BUW354" s="419"/>
      <c r="BUX354" s="419"/>
      <c r="BUY354" s="419"/>
      <c r="BUZ354" s="419"/>
      <c r="BVA354" s="419"/>
      <c r="BVB354" s="419"/>
      <c r="BVC354" s="419"/>
      <c r="BVD354" s="419"/>
      <c r="BVE354" s="419"/>
      <c r="BVF354" s="419"/>
      <c r="BVG354" s="419"/>
      <c r="BVH354" s="419"/>
      <c r="BVI354" s="419"/>
      <c r="BVJ354" s="419"/>
      <c r="BVK354" s="419"/>
      <c r="BVL354" s="419"/>
      <c r="BVM354" s="419"/>
      <c r="BVN354" s="419"/>
      <c r="BVO354" s="419"/>
      <c r="BVP354" s="419"/>
      <c r="BVQ354" s="419"/>
      <c r="BVR354" s="419"/>
      <c r="BVS354" s="419"/>
      <c r="BVT354" s="419"/>
      <c r="BVU354" s="419"/>
      <c r="BVV354" s="419"/>
      <c r="BVW354" s="419"/>
      <c r="BVX354" s="419"/>
      <c r="BVY354" s="419"/>
      <c r="BVZ354" s="419"/>
      <c r="BWA354" s="419"/>
      <c r="BWB354" s="419"/>
      <c r="BWC354" s="419"/>
      <c r="BWD354" s="419"/>
      <c r="BWE354" s="419"/>
      <c r="BWF354" s="419"/>
      <c r="BWG354" s="419"/>
      <c r="BWH354" s="419"/>
      <c r="BWI354" s="419"/>
      <c r="BWJ354" s="419"/>
      <c r="BWK354" s="419"/>
      <c r="BWL354" s="419"/>
      <c r="BWM354" s="419"/>
      <c r="BWN354" s="419"/>
      <c r="BWO354" s="419"/>
      <c r="BWP354" s="419"/>
      <c r="BWQ354" s="419"/>
      <c r="BWR354" s="419"/>
      <c r="BWS354" s="419"/>
      <c r="BWT354" s="419"/>
      <c r="BWU354" s="419"/>
      <c r="BWV354" s="419"/>
      <c r="BWW354" s="419"/>
      <c r="BWX354" s="419"/>
      <c r="BWY354" s="419"/>
      <c r="BWZ354" s="419"/>
      <c r="BXA354" s="419"/>
      <c r="BXB354" s="419"/>
      <c r="BXC354" s="419"/>
      <c r="BXD354" s="419"/>
      <c r="BXE354" s="419"/>
      <c r="BXF354" s="419"/>
      <c r="BXG354" s="419"/>
      <c r="BXH354" s="419"/>
      <c r="BXI354" s="419"/>
      <c r="BXJ354" s="419"/>
      <c r="BXK354" s="419"/>
      <c r="BXL354" s="419"/>
      <c r="BXM354" s="419"/>
      <c r="BXN354" s="419"/>
      <c r="BXO354" s="419"/>
      <c r="BXP354" s="419"/>
      <c r="BXQ354" s="419"/>
      <c r="BXR354" s="419"/>
      <c r="BXS354" s="419"/>
      <c r="BXT354" s="419"/>
      <c r="BXU354" s="419"/>
      <c r="BXV354" s="419"/>
      <c r="BXW354" s="419"/>
      <c r="BXX354" s="419"/>
      <c r="BXY354" s="419"/>
      <c r="BXZ354" s="419"/>
      <c r="BYA354" s="419"/>
      <c r="BYB354" s="419"/>
      <c r="BYC354" s="419"/>
      <c r="BYD354" s="419"/>
      <c r="BYE354" s="419"/>
      <c r="BYF354" s="419"/>
      <c r="BYG354" s="419"/>
      <c r="BYH354" s="419"/>
      <c r="BYI354" s="419"/>
      <c r="BYJ354" s="419"/>
      <c r="BYK354" s="419"/>
      <c r="BYL354" s="419"/>
      <c r="BYM354" s="419"/>
      <c r="BYN354" s="419"/>
      <c r="BYO354" s="419"/>
      <c r="BYP354" s="419"/>
      <c r="BYQ354" s="419"/>
      <c r="BYR354" s="419"/>
      <c r="BYS354" s="419"/>
      <c r="BYT354" s="419"/>
      <c r="BYU354" s="419"/>
      <c r="BYV354" s="419"/>
      <c r="BYW354" s="419"/>
      <c r="BYX354" s="419"/>
      <c r="BYY354" s="419"/>
      <c r="BYZ354" s="419"/>
      <c r="BZA354" s="419"/>
      <c r="BZB354" s="419"/>
      <c r="BZC354" s="419"/>
      <c r="BZD354" s="419"/>
      <c r="BZE354" s="419"/>
      <c r="BZF354" s="419"/>
      <c r="BZG354" s="419"/>
      <c r="BZH354" s="419"/>
      <c r="BZI354" s="419"/>
      <c r="BZJ354" s="419"/>
      <c r="BZK354" s="419"/>
      <c r="BZL354" s="419"/>
      <c r="BZM354" s="419"/>
      <c r="BZN354" s="419"/>
      <c r="BZO354" s="419"/>
      <c r="BZP354" s="419"/>
      <c r="BZQ354" s="419"/>
      <c r="BZR354" s="419"/>
      <c r="BZS354" s="419"/>
      <c r="BZT354" s="419"/>
      <c r="BZU354" s="419"/>
      <c r="BZV354" s="419"/>
      <c r="BZW354" s="419"/>
      <c r="BZX354" s="419"/>
      <c r="BZY354" s="419"/>
      <c r="BZZ354" s="419"/>
      <c r="CAA354" s="419"/>
      <c r="CAB354" s="419"/>
      <c r="CAC354" s="419"/>
      <c r="CAD354" s="419"/>
      <c r="CAE354" s="419"/>
      <c r="CAF354" s="419"/>
      <c r="CAG354" s="419"/>
      <c r="CAH354" s="419"/>
      <c r="CAI354" s="419"/>
      <c r="CAJ354" s="419"/>
      <c r="CAK354" s="419"/>
      <c r="CAL354" s="419"/>
      <c r="CAM354" s="419"/>
      <c r="CAN354" s="419"/>
      <c r="CAO354" s="419"/>
      <c r="CAP354" s="419"/>
      <c r="CAQ354" s="419"/>
      <c r="CAR354" s="419"/>
      <c r="CAS354" s="419"/>
      <c r="CAT354" s="419"/>
      <c r="CAU354" s="419"/>
      <c r="CAV354" s="419"/>
      <c r="CAW354" s="419"/>
      <c r="CAX354" s="419"/>
      <c r="CAY354" s="419"/>
      <c r="CAZ354" s="419"/>
      <c r="CBA354" s="419"/>
      <c r="CBB354" s="419"/>
      <c r="CBC354" s="419"/>
      <c r="CBD354" s="419"/>
      <c r="CBE354" s="419"/>
      <c r="CBF354" s="419"/>
      <c r="CBG354" s="419"/>
      <c r="CBH354" s="419"/>
      <c r="CBI354" s="419"/>
      <c r="CBJ354" s="419"/>
      <c r="CBK354" s="419"/>
      <c r="CBL354" s="419"/>
      <c r="CBM354" s="419"/>
      <c r="CBN354" s="419"/>
      <c r="CBO354" s="419"/>
      <c r="CBP354" s="419"/>
      <c r="CBQ354" s="419"/>
      <c r="CBR354" s="419"/>
      <c r="CBS354" s="419"/>
      <c r="CBT354" s="419"/>
      <c r="CBU354" s="419"/>
      <c r="CBV354" s="419"/>
      <c r="CBW354" s="419"/>
      <c r="CBX354" s="419"/>
      <c r="CBY354" s="419"/>
      <c r="CBZ354" s="419"/>
      <c r="CCA354" s="419"/>
      <c r="CCB354" s="419"/>
      <c r="CCC354" s="419"/>
      <c r="CCD354" s="419"/>
      <c r="CCE354" s="419"/>
      <c r="CCF354" s="419"/>
      <c r="CCG354" s="419"/>
      <c r="CCH354" s="419"/>
      <c r="CCI354" s="419"/>
      <c r="CCJ354" s="419"/>
      <c r="CCK354" s="419"/>
      <c r="CCL354" s="419"/>
      <c r="CCM354" s="419"/>
      <c r="CCN354" s="419"/>
      <c r="CCO354" s="419"/>
      <c r="CCP354" s="419"/>
      <c r="CCQ354" s="419"/>
      <c r="CCR354" s="419"/>
      <c r="CCS354" s="419"/>
      <c r="CCT354" s="419"/>
      <c r="CCU354" s="419"/>
      <c r="CCV354" s="419"/>
      <c r="CCW354" s="419"/>
      <c r="CCX354" s="419"/>
      <c r="CCY354" s="419"/>
      <c r="CCZ354" s="419"/>
      <c r="CDA354" s="419"/>
      <c r="CDB354" s="419"/>
      <c r="CDC354" s="419"/>
      <c r="CDD354" s="419"/>
      <c r="CDE354" s="419"/>
      <c r="CDF354" s="419"/>
      <c r="CDG354" s="419"/>
      <c r="CDH354" s="419"/>
      <c r="CDI354" s="419"/>
      <c r="CDJ354" s="419"/>
      <c r="CDK354" s="419"/>
      <c r="CDL354" s="419"/>
      <c r="CDM354" s="419"/>
      <c r="CDN354" s="419"/>
      <c r="CDO354" s="419"/>
      <c r="CDP354" s="419"/>
      <c r="CDQ354" s="419"/>
      <c r="CDR354" s="419"/>
      <c r="CDS354" s="419"/>
      <c r="CDT354" s="419"/>
      <c r="CDU354" s="419"/>
      <c r="CDV354" s="419"/>
      <c r="CDW354" s="419"/>
      <c r="CDX354" s="419"/>
      <c r="CDY354" s="419"/>
      <c r="CDZ354" s="419"/>
      <c r="CEA354" s="419"/>
      <c r="CEB354" s="419"/>
      <c r="CEC354" s="419"/>
      <c r="CED354" s="419"/>
      <c r="CEE354" s="419"/>
      <c r="CEF354" s="419"/>
      <c r="CEG354" s="419"/>
      <c r="CEH354" s="419"/>
      <c r="CEI354" s="419"/>
      <c r="CEJ354" s="419"/>
      <c r="CEK354" s="419"/>
      <c r="CEL354" s="419"/>
      <c r="CEM354" s="419"/>
      <c r="CEN354" s="419"/>
      <c r="CEO354" s="419"/>
      <c r="CEP354" s="419"/>
      <c r="CEQ354" s="419"/>
      <c r="CER354" s="419"/>
      <c r="CES354" s="419"/>
      <c r="CET354" s="419"/>
      <c r="CEU354" s="419"/>
      <c r="CEV354" s="419"/>
      <c r="CEW354" s="419"/>
      <c r="CEX354" s="419"/>
      <c r="CEY354" s="419"/>
      <c r="CEZ354" s="419"/>
      <c r="CFA354" s="419"/>
      <c r="CFB354" s="419"/>
      <c r="CFC354" s="419"/>
      <c r="CFD354" s="419"/>
      <c r="CFE354" s="419"/>
      <c r="CFF354" s="419"/>
      <c r="CFG354" s="419"/>
      <c r="CFH354" s="419"/>
      <c r="CFI354" s="419"/>
      <c r="CFJ354" s="419"/>
      <c r="CFK354" s="419"/>
      <c r="CFL354" s="419"/>
      <c r="CFM354" s="419"/>
      <c r="CFN354" s="419"/>
      <c r="CFO354" s="419"/>
      <c r="CFP354" s="419"/>
      <c r="CFQ354" s="419"/>
      <c r="CFR354" s="419"/>
      <c r="CFS354" s="419"/>
      <c r="CFT354" s="419"/>
      <c r="CFU354" s="419"/>
      <c r="CFV354" s="419"/>
      <c r="CFW354" s="419"/>
      <c r="CFX354" s="419"/>
      <c r="CFY354" s="419"/>
      <c r="CFZ354" s="419"/>
      <c r="CGA354" s="419"/>
      <c r="CGB354" s="419"/>
      <c r="CGC354" s="419"/>
      <c r="CGD354" s="419"/>
      <c r="CGE354" s="419"/>
      <c r="CGF354" s="419"/>
      <c r="CGG354" s="419"/>
      <c r="CGH354" s="419"/>
      <c r="CGI354" s="419"/>
      <c r="CGJ354" s="419"/>
      <c r="CGK354" s="419"/>
      <c r="CGL354" s="419"/>
      <c r="CGM354" s="419"/>
      <c r="CGN354" s="419"/>
      <c r="CGO354" s="419"/>
      <c r="CGP354" s="419"/>
      <c r="CGQ354" s="419"/>
      <c r="CGR354" s="419"/>
      <c r="CGS354" s="419"/>
      <c r="CGT354" s="419"/>
      <c r="CGU354" s="419"/>
      <c r="CGV354" s="419"/>
      <c r="CGW354" s="419"/>
      <c r="CGX354" s="419"/>
      <c r="CGY354" s="419"/>
      <c r="CGZ354" s="419"/>
      <c r="CHA354" s="419"/>
      <c r="CHB354" s="419"/>
      <c r="CHC354" s="419"/>
      <c r="CHD354" s="419"/>
      <c r="CHE354" s="419"/>
      <c r="CHF354" s="419"/>
      <c r="CHG354" s="419"/>
      <c r="CHH354" s="419"/>
      <c r="CHI354" s="419"/>
      <c r="CHJ354" s="419"/>
      <c r="CHK354" s="419"/>
      <c r="CHL354" s="419"/>
      <c r="CHM354" s="419"/>
      <c r="CHN354" s="419"/>
      <c r="CHO354" s="419"/>
      <c r="CHP354" s="419"/>
      <c r="CHQ354" s="419"/>
      <c r="CHR354" s="419"/>
      <c r="CHS354" s="419"/>
      <c r="CHT354" s="419"/>
      <c r="CHU354" s="419"/>
      <c r="CHV354" s="419"/>
      <c r="CHW354" s="419"/>
      <c r="CHX354" s="419"/>
      <c r="CHY354" s="419"/>
      <c r="CHZ354" s="419"/>
      <c r="CIA354" s="419"/>
      <c r="CIB354" s="419"/>
      <c r="CIC354" s="419"/>
      <c r="CID354" s="419"/>
      <c r="CIE354" s="419"/>
      <c r="CIF354" s="419"/>
      <c r="CIG354" s="419"/>
      <c r="CIH354" s="419"/>
      <c r="CII354" s="419"/>
      <c r="CIJ354" s="419"/>
      <c r="CIK354" s="419"/>
      <c r="CIL354" s="419"/>
      <c r="CIM354" s="419"/>
      <c r="CIN354" s="419"/>
      <c r="CIO354" s="419"/>
      <c r="CIP354" s="419"/>
      <c r="CIQ354" s="419"/>
      <c r="CIR354" s="419"/>
      <c r="CIS354" s="419"/>
      <c r="CIT354" s="419"/>
      <c r="CIU354" s="419"/>
      <c r="CIV354" s="419"/>
      <c r="CIW354" s="419"/>
      <c r="CIX354" s="419"/>
      <c r="CIY354" s="419"/>
      <c r="CIZ354" s="419"/>
      <c r="CJA354" s="419"/>
      <c r="CJB354" s="419"/>
      <c r="CJC354" s="419"/>
      <c r="CJD354" s="419"/>
      <c r="CJE354" s="419"/>
      <c r="CJF354" s="419"/>
      <c r="CJG354" s="419"/>
      <c r="CJH354" s="419"/>
      <c r="CJI354" s="419"/>
      <c r="CJJ354" s="419"/>
      <c r="CJK354" s="419"/>
      <c r="CJL354" s="419"/>
      <c r="CJM354" s="419"/>
      <c r="CJN354" s="419"/>
      <c r="CJO354" s="419"/>
      <c r="CJP354" s="419"/>
      <c r="CJQ354" s="419"/>
      <c r="CJR354" s="419"/>
      <c r="CJS354" s="419"/>
      <c r="CJT354" s="419"/>
      <c r="CJU354" s="419"/>
      <c r="CJV354" s="419"/>
      <c r="CJW354" s="419"/>
      <c r="CJX354" s="419"/>
      <c r="CJY354" s="419"/>
      <c r="CJZ354" s="419"/>
      <c r="CKA354" s="419"/>
      <c r="CKB354" s="419"/>
      <c r="CKC354" s="419"/>
      <c r="CKD354" s="419"/>
      <c r="CKE354" s="419"/>
      <c r="CKF354" s="419"/>
      <c r="CKG354" s="419"/>
      <c r="CKH354" s="419"/>
      <c r="CKI354" s="419"/>
      <c r="CKJ354" s="419"/>
      <c r="CKK354" s="419"/>
      <c r="CKL354" s="419"/>
      <c r="CKM354" s="419"/>
      <c r="CKN354" s="419"/>
      <c r="CKO354" s="419"/>
      <c r="CKP354" s="419"/>
      <c r="CKQ354" s="419"/>
      <c r="CKR354" s="419"/>
      <c r="CKS354" s="419"/>
      <c r="CKT354" s="419"/>
      <c r="CKU354" s="419"/>
      <c r="CKV354" s="419"/>
      <c r="CKW354" s="419"/>
      <c r="CKX354" s="419"/>
      <c r="CKY354" s="419"/>
      <c r="CKZ354" s="419"/>
      <c r="CLA354" s="419"/>
      <c r="CLB354" s="419"/>
      <c r="CLC354" s="419"/>
      <c r="CLD354" s="419"/>
      <c r="CLE354" s="419"/>
      <c r="CLF354" s="419"/>
      <c r="CLG354" s="419"/>
      <c r="CLH354" s="419"/>
      <c r="CLI354" s="419"/>
      <c r="CLJ354" s="419"/>
      <c r="CLK354" s="419"/>
      <c r="CLL354" s="419"/>
      <c r="CLM354" s="419"/>
      <c r="CLN354" s="419"/>
      <c r="CLO354" s="419"/>
      <c r="CLP354" s="419"/>
      <c r="CLQ354" s="419"/>
      <c r="CLR354" s="419"/>
      <c r="CLS354" s="419"/>
      <c r="CLT354" s="419"/>
      <c r="CLU354" s="419"/>
      <c r="CLV354" s="419"/>
      <c r="CLW354" s="419"/>
      <c r="CLX354" s="419"/>
      <c r="CLY354" s="419"/>
      <c r="CLZ354" s="419"/>
      <c r="CMA354" s="419"/>
      <c r="CMB354" s="419"/>
      <c r="CMC354" s="419"/>
      <c r="CMD354" s="419"/>
      <c r="CME354" s="419"/>
      <c r="CMF354" s="419"/>
      <c r="CMG354" s="419"/>
      <c r="CMH354" s="419"/>
      <c r="CMI354" s="419"/>
      <c r="CMJ354" s="419"/>
      <c r="CMK354" s="419"/>
      <c r="CML354" s="419"/>
      <c r="CMM354" s="419"/>
      <c r="CMN354" s="419"/>
      <c r="CMO354" s="419"/>
      <c r="CMP354" s="419"/>
      <c r="CMQ354" s="419"/>
      <c r="CMR354" s="419"/>
      <c r="CMS354" s="419"/>
      <c r="CMT354" s="419"/>
      <c r="CMU354" s="419"/>
      <c r="CMV354" s="419"/>
      <c r="CMW354" s="419"/>
      <c r="CMX354" s="419"/>
      <c r="CMY354" s="419"/>
      <c r="CMZ354" s="419"/>
      <c r="CNA354" s="419"/>
      <c r="CNB354" s="419"/>
      <c r="CNC354" s="419"/>
      <c r="CND354" s="419"/>
      <c r="CNE354" s="419"/>
      <c r="CNF354" s="419"/>
      <c r="CNG354" s="419"/>
      <c r="CNH354" s="419"/>
      <c r="CNI354" s="419"/>
      <c r="CNJ354" s="419"/>
      <c r="CNK354" s="419"/>
      <c r="CNL354" s="419"/>
      <c r="CNM354" s="419"/>
      <c r="CNN354" s="419"/>
      <c r="CNO354" s="419"/>
      <c r="CNP354" s="419"/>
      <c r="CNQ354" s="419"/>
      <c r="CNR354" s="419"/>
      <c r="CNS354" s="419"/>
      <c r="CNT354" s="419"/>
      <c r="CNU354" s="419"/>
      <c r="CNV354" s="419"/>
      <c r="CNW354" s="419"/>
      <c r="CNX354" s="419"/>
      <c r="CNY354" s="419"/>
      <c r="CNZ354" s="419"/>
      <c r="COA354" s="419"/>
      <c r="COB354" s="419"/>
      <c r="COC354" s="419"/>
      <c r="COD354" s="419"/>
      <c r="COE354" s="419"/>
      <c r="COF354" s="419"/>
      <c r="COG354" s="419"/>
      <c r="COH354" s="419"/>
      <c r="COI354" s="419"/>
      <c r="COJ354" s="419"/>
      <c r="COK354" s="419"/>
      <c r="COL354" s="419"/>
      <c r="COM354" s="419"/>
      <c r="CON354" s="419"/>
      <c r="COO354" s="419"/>
      <c r="COP354" s="419"/>
      <c r="COQ354" s="419"/>
      <c r="COR354" s="419"/>
      <c r="COS354" s="419"/>
      <c r="COT354" s="419"/>
      <c r="COU354" s="419"/>
      <c r="COV354" s="419"/>
      <c r="COW354" s="419"/>
      <c r="COX354" s="419"/>
      <c r="COY354" s="419"/>
      <c r="COZ354" s="419"/>
      <c r="CPA354" s="419"/>
      <c r="CPB354" s="419"/>
      <c r="CPC354" s="419"/>
      <c r="CPD354" s="419"/>
      <c r="CPE354" s="419"/>
      <c r="CPF354" s="419"/>
      <c r="CPG354" s="419"/>
      <c r="CPH354" s="419"/>
      <c r="CPI354" s="419"/>
      <c r="CPJ354" s="419"/>
      <c r="CPK354" s="419"/>
      <c r="CPL354" s="419"/>
      <c r="CPM354" s="419"/>
      <c r="CPN354" s="419"/>
      <c r="CPO354" s="419"/>
      <c r="CPP354" s="419"/>
      <c r="CPQ354" s="419"/>
      <c r="CPR354" s="419"/>
      <c r="CPS354" s="419"/>
      <c r="CPT354" s="419"/>
      <c r="CPU354" s="419"/>
      <c r="CPV354" s="419"/>
      <c r="CPW354" s="419"/>
      <c r="CPX354" s="419"/>
      <c r="CPY354" s="419"/>
      <c r="CPZ354" s="419"/>
      <c r="CQA354" s="419"/>
      <c r="CQB354" s="419"/>
      <c r="CQC354" s="419"/>
      <c r="CQD354" s="419"/>
      <c r="CQE354" s="419"/>
      <c r="CQF354" s="419"/>
      <c r="CQG354" s="419"/>
      <c r="CQH354" s="419"/>
      <c r="CQI354" s="419"/>
      <c r="CQJ354" s="419"/>
      <c r="CQK354" s="419"/>
      <c r="CQL354" s="419"/>
      <c r="CQM354" s="419"/>
      <c r="CQN354" s="419"/>
      <c r="CQO354" s="419"/>
      <c r="CQP354" s="419"/>
      <c r="CQQ354" s="419"/>
      <c r="CQR354" s="419"/>
      <c r="CQS354" s="419"/>
      <c r="CQT354" s="419"/>
      <c r="CQU354" s="419"/>
      <c r="CQV354" s="419"/>
      <c r="CQW354" s="419"/>
      <c r="CQX354" s="419"/>
      <c r="CQY354" s="419"/>
      <c r="CQZ354" s="419"/>
      <c r="CRA354" s="419"/>
      <c r="CRB354" s="419"/>
      <c r="CRC354" s="419"/>
      <c r="CRD354" s="419"/>
      <c r="CRE354" s="419"/>
      <c r="CRF354" s="419"/>
      <c r="CRG354" s="419"/>
      <c r="CRH354" s="419"/>
      <c r="CRI354" s="419"/>
      <c r="CRJ354" s="419"/>
      <c r="CRK354" s="419"/>
      <c r="CRL354" s="419"/>
      <c r="CRM354" s="419"/>
      <c r="CRN354" s="419"/>
      <c r="CRO354" s="419"/>
      <c r="CRP354" s="419"/>
      <c r="CRQ354" s="419"/>
      <c r="CRR354" s="419"/>
      <c r="CRS354" s="419"/>
      <c r="CRT354" s="419"/>
      <c r="CRU354" s="419"/>
      <c r="CRV354" s="419"/>
      <c r="CRW354" s="419"/>
      <c r="CRX354" s="419"/>
      <c r="CRY354" s="419"/>
      <c r="CRZ354" s="419"/>
      <c r="CSA354" s="419"/>
      <c r="CSB354" s="419"/>
      <c r="CSC354" s="419"/>
      <c r="CSD354" s="419"/>
      <c r="CSE354" s="419"/>
      <c r="CSF354" s="419"/>
      <c r="CSG354" s="419"/>
      <c r="CSH354" s="419"/>
      <c r="CSI354" s="419"/>
      <c r="CSJ354" s="419"/>
      <c r="CSK354" s="419"/>
      <c r="CSL354" s="419"/>
      <c r="CSM354" s="419"/>
      <c r="CSN354" s="419"/>
      <c r="CSO354" s="419"/>
      <c r="CSP354" s="419"/>
      <c r="CSQ354" s="419"/>
      <c r="CSR354" s="419"/>
      <c r="CSS354" s="419"/>
      <c r="CST354" s="419"/>
      <c r="CSU354" s="419"/>
      <c r="CSV354" s="419"/>
      <c r="CSW354" s="419"/>
      <c r="CSX354" s="419"/>
      <c r="CSY354" s="419"/>
      <c r="CSZ354" s="419"/>
      <c r="CTA354" s="419"/>
      <c r="CTB354" s="419"/>
      <c r="CTC354" s="419"/>
      <c r="CTD354" s="419"/>
      <c r="CTE354" s="419"/>
      <c r="CTF354" s="419"/>
      <c r="CTG354" s="419"/>
      <c r="CTH354" s="419"/>
      <c r="CTI354" s="419"/>
      <c r="CTJ354" s="419"/>
      <c r="CTK354" s="419"/>
      <c r="CTL354" s="419"/>
      <c r="CTM354" s="419"/>
      <c r="CTN354" s="419"/>
      <c r="CTO354" s="419"/>
      <c r="CTP354" s="419"/>
      <c r="CTQ354" s="419"/>
      <c r="CTR354" s="419"/>
      <c r="CTS354" s="419"/>
      <c r="CTT354" s="419"/>
      <c r="CTU354" s="419"/>
      <c r="CTV354" s="419"/>
      <c r="CTW354" s="419"/>
      <c r="CTX354" s="419"/>
      <c r="CTY354" s="419"/>
      <c r="CTZ354" s="419"/>
      <c r="CUA354" s="419"/>
      <c r="CUB354" s="419"/>
      <c r="CUC354" s="419"/>
      <c r="CUD354" s="419"/>
      <c r="CUE354" s="419"/>
      <c r="CUF354" s="419"/>
      <c r="CUG354" s="419"/>
      <c r="CUH354" s="419"/>
      <c r="CUI354" s="419"/>
      <c r="CUJ354" s="419"/>
      <c r="CUK354" s="419"/>
      <c r="CUL354" s="419"/>
      <c r="CUM354" s="419"/>
      <c r="CUN354" s="419"/>
      <c r="CUO354" s="419"/>
      <c r="CUP354" s="419"/>
      <c r="CUQ354" s="419"/>
      <c r="CUR354" s="419"/>
      <c r="CUS354" s="419"/>
      <c r="CUT354" s="419"/>
      <c r="CUU354" s="419"/>
      <c r="CUV354" s="419"/>
      <c r="CUW354" s="419"/>
      <c r="CUX354" s="419"/>
      <c r="CUY354" s="419"/>
      <c r="CUZ354" s="419"/>
      <c r="CVA354" s="419"/>
      <c r="CVB354" s="419"/>
      <c r="CVC354" s="419"/>
      <c r="CVD354" s="419"/>
      <c r="CVE354" s="419"/>
      <c r="CVF354" s="419"/>
      <c r="CVG354" s="419"/>
      <c r="CVH354" s="419"/>
      <c r="CVI354" s="419"/>
      <c r="CVJ354" s="419"/>
      <c r="CVK354" s="419"/>
      <c r="CVL354" s="419"/>
      <c r="CVM354" s="419"/>
      <c r="CVN354" s="419"/>
      <c r="CVO354" s="419"/>
      <c r="CVP354" s="419"/>
      <c r="CVQ354" s="419"/>
      <c r="CVR354" s="419"/>
      <c r="CVS354" s="419"/>
      <c r="CVT354" s="419"/>
      <c r="CVU354" s="419"/>
      <c r="CVV354" s="419"/>
      <c r="CVW354" s="419"/>
      <c r="CVX354" s="419"/>
      <c r="CVY354" s="419"/>
      <c r="CVZ354" s="419"/>
      <c r="CWA354" s="419"/>
      <c r="CWB354" s="419"/>
      <c r="CWC354" s="419"/>
      <c r="CWD354" s="419"/>
      <c r="CWE354" s="419"/>
      <c r="CWF354" s="419"/>
      <c r="CWG354" s="419"/>
      <c r="CWH354" s="419"/>
      <c r="CWI354" s="419"/>
      <c r="CWJ354" s="419"/>
      <c r="CWK354" s="419"/>
      <c r="CWL354" s="419"/>
      <c r="CWM354" s="419"/>
      <c r="CWN354" s="419"/>
      <c r="CWO354" s="419"/>
      <c r="CWP354" s="419"/>
      <c r="CWQ354" s="419"/>
      <c r="CWR354" s="419"/>
      <c r="CWS354" s="419"/>
      <c r="CWT354" s="419"/>
      <c r="CWU354" s="419"/>
      <c r="CWV354" s="419"/>
      <c r="CWW354" s="419"/>
      <c r="CWX354" s="419"/>
      <c r="CWY354" s="419"/>
      <c r="CWZ354" s="419"/>
      <c r="CXA354" s="419"/>
      <c r="CXB354" s="419"/>
      <c r="CXC354" s="419"/>
      <c r="CXD354" s="419"/>
      <c r="CXE354" s="419"/>
      <c r="CXF354" s="419"/>
      <c r="CXG354" s="419"/>
      <c r="CXH354" s="419"/>
      <c r="CXI354" s="419"/>
      <c r="CXJ354" s="419"/>
      <c r="CXK354" s="419"/>
      <c r="CXL354" s="419"/>
      <c r="CXM354" s="419"/>
      <c r="CXN354" s="419"/>
      <c r="CXO354" s="419"/>
      <c r="CXP354" s="419"/>
      <c r="CXQ354" s="419"/>
      <c r="CXR354" s="419"/>
      <c r="CXS354" s="419"/>
      <c r="CXT354" s="419"/>
      <c r="CXU354" s="419"/>
      <c r="CXV354" s="419"/>
      <c r="CXW354" s="419"/>
      <c r="CXX354" s="419"/>
      <c r="CXY354" s="419"/>
      <c r="CXZ354" s="419"/>
      <c r="CYA354" s="419"/>
      <c r="CYB354" s="419"/>
      <c r="CYC354" s="419"/>
      <c r="CYD354" s="419"/>
      <c r="CYE354" s="419"/>
      <c r="CYF354" s="419"/>
      <c r="CYG354" s="419"/>
      <c r="CYH354" s="419"/>
      <c r="CYI354" s="419"/>
      <c r="CYJ354" s="419"/>
      <c r="CYK354" s="419"/>
      <c r="CYL354" s="419"/>
      <c r="CYM354" s="419"/>
      <c r="CYN354" s="419"/>
      <c r="CYO354" s="419"/>
      <c r="CYP354" s="419"/>
      <c r="CYQ354" s="419"/>
      <c r="CYR354" s="419"/>
      <c r="CYS354" s="419"/>
      <c r="CYT354" s="419"/>
      <c r="CYU354" s="419"/>
      <c r="CYV354" s="419"/>
      <c r="CYW354" s="419"/>
      <c r="CYX354" s="419"/>
      <c r="CYY354" s="419"/>
      <c r="CYZ354" s="419"/>
      <c r="CZA354" s="419"/>
      <c r="CZB354" s="419"/>
      <c r="CZC354" s="419"/>
      <c r="CZD354" s="419"/>
      <c r="CZE354" s="419"/>
      <c r="CZF354" s="419"/>
      <c r="CZG354" s="419"/>
      <c r="CZH354" s="419"/>
      <c r="CZI354" s="419"/>
      <c r="CZJ354" s="419"/>
      <c r="CZK354" s="419"/>
      <c r="CZL354" s="419"/>
      <c r="CZM354" s="419"/>
      <c r="CZN354" s="419"/>
      <c r="CZO354" s="419"/>
      <c r="CZP354" s="419"/>
      <c r="CZQ354" s="419"/>
      <c r="CZR354" s="419"/>
      <c r="CZS354" s="419"/>
      <c r="CZT354" s="419"/>
      <c r="CZU354" s="419"/>
      <c r="CZV354" s="419"/>
      <c r="CZW354" s="419"/>
      <c r="CZX354" s="419"/>
      <c r="CZY354" s="419"/>
      <c r="CZZ354" s="419"/>
      <c r="DAA354" s="419"/>
      <c r="DAB354" s="419"/>
      <c r="DAC354" s="419"/>
      <c r="DAD354" s="419"/>
      <c r="DAE354" s="419"/>
      <c r="DAF354" s="419"/>
      <c r="DAG354" s="419"/>
      <c r="DAH354" s="419"/>
      <c r="DAI354" s="419"/>
      <c r="DAJ354" s="419"/>
      <c r="DAK354" s="419"/>
      <c r="DAL354" s="419"/>
      <c r="DAM354" s="419"/>
      <c r="DAN354" s="419"/>
      <c r="DAO354" s="419"/>
      <c r="DAP354" s="419"/>
      <c r="DAQ354" s="419"/>
      <c r="DAR354" s="419"/>
      <c r="DAS354" s="419"/>
      <c r="DAT354" s="419"/>
      <c r="DAU354" s="419"/>
      <c r="DAV354" s="419"/>
      <c r="DAW354" s="419"/>
      <c r="DAX354" s="419"/>
      <c r="DAY354" s="419"/>
      <c r="DAZ354" s="419"/>
      <c r="DBA354" s="419"/>
      <c r="DBB354" s="419"/>
      <c r="DBC354" s="419"/>
      <c r="DBD354" s="419"/>
      <c r="DBE354" s="419"/>
      <c r="DBF354" s="419"/>
      <c r="DBG354" s="419"/>
      <c r="DBH354" s="419"/>
      <c r="DBI354" s="419"/>
      <c r="DBJ354" s="419"/>
      <c r="DBK354" s="419"/>
      <c r="DBL354" s="419"/>
      <c r="DBM354" s="419"/>
      <c r="DBN354" s="419"/>
      <c r="DBO354" s="419"/>
      <c r="DBP354" s="419"/>
      <c r="DBQ354" s="419"/>
      <c r="DBR354" s="419"/>
      <c r="DBS354" s="419"/>
      <c r="DBT354" s="419"/>
      <c r="DBU354" s="419"/>
      <c r="DBV354" s="419"/>
      <c r="DBW354" s="419"/>
      <c r="DBX354" s="419"/>
      <c r="DBY354" s="419"/>
      <c r="DBZ354" s="419"/>
      <c r="DCA354" s="419"/>
      <c r="DCB354" s="419"/>
      <c r="DCC354" s="419"/>
      <c r="DCD354" s="419"/>
      <c r="DCE354" s="419"/>
      <c r="DCF354" s="419"/>
      <c r="DCG354" s="419"/>
      <c r="DCH354" s="419"/>
      <c r="DCI354" s="419"/>
      <c r="DCJ354" s="419"/>
      <c r="DCK354" s="419"/>
      <c r="DCL354" s="419"/>
      <c r="DCM354" s="419"/>
      <c r="DCN354" s="419"/>
      <c r="DCO354" s="419"/>
      <c r="DCP354" s="419"/>
      <c r="DCQ354" s="419"/>
      <c r="DCR354" s="419"/>
      <c r="DCS354" s="419"/>
      <c r="DCT354" s="419"/>
      <c r="DCU354" s="419"/>
      <c r="DCV354" s="419"/>
      <c r="DCW354" s="419"/>
      <c r="DCX354" s="419"/>
      <c r="DCY354" s="419"/>
      <c r="DCZ354" s="419"/>
      <c r="DDA354" s="419"/>
      <c r="DDB354" s="419"/>
      <c r="DDC354" s="419"/>
      <c r="DDD354" s="419"/>
      <c r="DDE354" s="419"/>
      <c r="DDF354" s="419"/>
      <c r="DDG354" s="419"/>
      <c r="DDH354" s="419"/>
      <c r="DDI354" s="419"/>
      <c r="DDJ354" s="419"/>
      <c r="DDK354" s="419"/>
      <c r="DDL354" s="419"/>
      <c r="DDM354" s="419"/>
      <c r="DDN354" s="419"/>
      <c r="DDO354" s="419"/>
      <c r="DDP354" s="419"/>
      <c r="DDQ354" s="419"/>
      <c r="DDR354" s="419"/>
      <c r="DDS354" s="419"/>
      <c r="DDT354" s="419"/>
      <c r="DDU354" s="419"/>
      <c r="DDV354" s="419"/>
      <c r="DDW354" s="419"/>
      <c r="DDX354" s="419"/>
      <c r="DDY354" s="419"/>
      <c r="DDZ354" s="419"/>
      <c r="DEA354" s="419"/>
      <c r="DEB354" s="419"/>
      <c r="DEC354" s="419"/>
      <c r="DED354" s="419"/>
      <c r="DEE354" s="419"/>
      <c r="DEF354" s="419"/>
      <c r="DEG354" s="419"/>
      <c r="DEH354" s="419"/>
      <c r="DEI354" s="419"/>
      <c r="DEJ354" s="419"/>
      <c r="DEK354" s="419"/>
      <c r="DEL354" s="419"/>
      <c r="DEM354" s="419"/>
      <c r="DEN354" s="419"/>
      <c r="DEO354" s="419"/>
      <c r="DEP354" s="419"/>
      <c r="DEQ354" s="419"/>
      <c r="DER354" s="419"/>
      <c r="DES354" s="419"/>
      <c r="DET354" s="419"/>
      <c r="DEU354" s="419"/>
      <c r="DEV354" s="419"/>
      <c r="DEW354" s="419"/>
      <c r="DEX354" s="419"/>
      <c r="DEY354" s="419"/>
      <c r="DEZ354" s="419"/>
      <c r="DFA354" s="419"/>
      <c r="DFB354" s="419"/>
      <c r="DFC354" s="419"/>
      <c r="DFD354" s="419"/>
      <c r="DFE354" s="419"/>
      <c r="DFF354" s="419"/>
      <c r="DFG354" s="419"/>
      <c r="DFH354" s="419"/>
      <c r="DFI354" s="419"/>
      <c r="DFJ354" s="419"/>
      <c r="DFK354" s="419"/>
      <c r="DFL354" s="419"/>
      <c r="DFM354" s="419"/>
      <c r="DFN354" s="419"/>
      <c r="DFO354" s="419"/>
      <c r="DFP354" s="419"/>
      <c r="DFQ354" s="419"/>
      <c r="DFR354" s="419"/>
      <c r="DFS354" s="419"/>
      <c r="DFT354" s="419"/>
      <c r="DFU354" s="419"/>
      <c r="DFV354" s="419"/>
      <c r="DFW354" s="419"/>
      <c r="DFX354" s="419"/>
      <c r="DFY354" s="419"/>
      <c r="DFZ354" s="419"/>
      <c r="DGA354" s="419"/>
      <c r="DGB354" s="419"/>
      <c r="DGC354" s="419"/>
      <c r="DGD354" s="419"/>
      <c r="DGE354" s="419"/>
      <c r="DGF354" s="419"/>
      <c r="DGG354" s="419"/>
      <c r="DGH354" s="419"/>
      <c r="DGI354" s="419"/>
      <c r="DGJ354" s="419"/>
      <c r="DGK354" s="419"/>
      <c r="DGL354" s="419"/>
      <c r="DGM354" s="419"/>
      <c r="DGN354" s="419"/>
      <c r="DGO354" s="419"/>
      <c r="DGP354" s="419"/>
      <c r="DGQ354" s="419"/>
      <c r="DGR354" s="419"/>
      <c r="DGS354" s="419"/>
      <c r="DGT354" s="419"/>
      <c r="DGU354" s="419"/>
      <c r="DGV354" s="419"/>
      <c r="DGW354" s="419"/>
      <c r="DGX354" s="419"/>
      <c r="DGY354" s="419"/>
      <c r="DGZ354" s="419"/>
      <c r="DHA354" s="419"/>
      <c r="DHB354" s="419"/>
      <c r="DHC354" s="419"/>
      <c r="DHD354" s="419"/>
      <c r="DHE354" s="419"/>
      <c r="DHF354" s="419"/>
      <c r="DHG354" s="419"/>
      <c r="DHH354" s="419"/>
      <c r="DHI354" s="419"/>
      <c r="DHJ354" s="419"/>
      <c r="DHK354" s="419"/>
      <c r="DHL354" s="419"/>
      <c r="DHM354" s="419"/>
      <c r="DHN354" s="419"/>
      <c r="DHO354" s="419"/>
      <c r="DHP354" s="419"/>
      <c r="DHQ354" s="419"/>
      <c r="DHR354" s="419"/>
      <c r="DHS354" s="419"/>
      <c r="DHT354" s="419"/>
      <c r="DHU354" s="419"/>
      <c r="DHV354" s="419"/>
      <c r="DHW354" s="419"/>
      <c r="DHX354" s="419"/>
      <c r="DHY354" s="419"/>
      <c r="DHZ354" s="419"/>
      <c r="DIA354" s="419"/>
      <c r="DIB354" s="419"/>
      <c r="DIC354" s="419"/>
      <c r="DID354" s="419"/>
      <c r="DIE354" s="419"/>
      <c r="DIF354" s="419"/>
      <c r="DIG354" s="419"/>
      <c r="DIH354" s="419"/>
      <c r="DII354" s="419"/>
      <c r="DIJ354" s="419"/>
      <c r="DIK354" s="419"/>
      <c r="DIL354" s="419"/>
      <c r="DIM354" s="419"/>
      <c r="DIN354" s="419"/>
      <c r="DIO354" s="419"/>
      <c r="DIP354" s="419"/>
      <c r="DIQ354" s="419"/>
      <c r="DIR354" s="419"/>
      <c r="DIS354" s="419"/>
      <c r="DIT354" s="419"/>
      <c r="DIU354" s="419"/>
      <c r="DIV354" s="419"/>
      <c r="DIW354" s="419"/>
      <c r="DIX354" s="419"/>
      <c r="DIY354" s="419"/>
      <c r="DIZ354" s="419"/>
      <c r="DJA354" s="419"/>
      <c r="DJB354" s="419"/>
      <c r="DJC354" s="419"/>
      <c r="DJD354" s="419"/>
      <c r="DJE354" s="419"/>
      <c r="DJF354" s="419"/>
      <c r="DJG354" s="419"/>
      <c r="DJH354" s="419"/>
      <c r="DJI354" s="419"/>
      <c r="DJJ354" s="419"/>
      <c r="DJK354" s="419"/>
      <c r="DJL354" s="419"/>
      <c r="DJM354" s="419"/>
      <c r="DJN354" s="419"/>
      <c r="DJO354" s="419"/>
      <c r="DJP354" s="419"/>
      <c r="DJQ354" s="419"/>
      <c r="DJR354" s="419"/>
      <c r="DJS354" s="419"/>
      <c r="DJT354" s="419"/>
      <c r="DJU354" s="419"/>
      <c r="DJV354" s="419"/>
      <c r="DJW354" s="419"/>
      <c r="DJX354" s="419"/>
      <c r="DJY354" s="419"/>
      <c r="DJZ354" s="419"/>
      <c r="DKA354" s="419"/>
      <c r="DKB354" s="419"/>
      <c r="DKC354" s="419"/>
      <c r="DKD354" s="419"/>
      <c r="DKE354" s="419"/>
      <c r="DKF354" s="419"/>
      <c r="DKG354" s="419"/>
      <c r="DKH354" s="419"/>
      <c r="DKI354" s="419"/>
      <c r="DKJ354" s="419"/>
      <c r="DKK354" s="419"/>
      <c r="DKL354" s="419"/>
      <c r="DKM354" s="419"/>
      <c r="DKN354" s="419"/>
      <c r="DKO354" s="419"/>
      <c r="DKP354" s="419"/>
      <c r="DKQ354" s="419"/>
      <c r="DKR354" s="419"/>
      <c r="DKS354" s="419"/>
      <c r="DKT354" s="419"/>
      <c r="DKU354" s="419"/>
      <c r="DKV354" s="419"/>
      <c r="DKW354" s="419"/>
      <c r="DKX354" s="419"/>
      <c r="DKY354" s="419"/>
      <c r="DKZ354" s="419"/>
      <c r="DLA354" s="419"/>
      <c r="DLB354" s="419"/>
      <c r="DLC354" s="419"/>
      <c r="DLD354" s="419"/>
      <c r="DLE354" s="419"/>
      <c r="DLF354" s="419"/>
      <c r="DLG354" s="419"/>
      <c r="DLH354" s="419"/>
      <c r="DLI354" s="419"/>
      <c r="DLJ354" s="419"/>
      <c r="DLK354" s="419"/>
      <c r="DLL354" s="419"/>
      <c r="DLM354" s="419"/>
      <c r="DLN354" s="419"/>
      <c r="DLO354" s="419"/>
      <c r="DLP354" s="419"/>
      <c r="DLQ354" s="419"/>
      <c r="DLR354" s="419"/>
      <c r="DLS354" s="419"/>
      <c r="DLT354" s="419"/>
      <c r="DLU354" s="419"/>
      <c r="DLV354" s="419"/>
      <c r="DLW354" s="419"/>
      <c r="DLX354" s="419"/>
      <c r="DLY354" s="419"/>
      <c r="DLZ354" s="419"/>
      <c r="DMA354" s="419"/>
      <c r="DMB354" s="419"/>
      <c r="DMC354" s="419"/>
      <c r="DMD354" s="419"/>
      <c r="DME354" s="419"/>
      <c r="DMF354" s="419"/>
      <c r="DMG354" s="419"/>
      <c r="DMH354" s="419"/>
      <c r="DMI354" s="419"/>
      <c r="DMJ354" s="419"/>
      <c r="DMK354" s="419"/>
      <c r="DML354" s="419"/>
      <c r="DMM354" s="419"/>
      <c r="DMN354" s="419"/>
      <c r="DMO354" s="419"/>
      <c r="DMP354" s="419"/>
      <c r="DMQ354" s="419"/>
      <c r="DMR354" s="419"/>
      <c r="DMS354" s="419"/>
      <c r="DMT354" s="419"/>
      <c r="DMU354" s="419"/>
      <c r="DMV354" s="419"/>
      <c r="DMW354" s="419"/>
      <c r="DMX354" s="419"/>
      <c r="DMY354" s="419"/>
      <c r="DMZ354" s="419"/>
      <c r="DNA354" s="419"/>
      <c r="DNB354" s="419"/>
      <c r="DNC354" s="419"/>
      <c r="DND354" s="419"/>
      <c r="DNE354" s="419"/>
      <c r="DNF354" s="419"/>
      <c r="DNG354" s="419"/>
      <c r="DNH354" s="419"/>
      <c r="DNI354" s="419"/>
      <c r="DNJ354" s="419"/>
      <c r="DNK354" s="419"/>
      <c r="DNL354" s="419"/>
      <c r="DNM354" s="419"/>
      <c r="DNN354" s="419"/>
      <c r="DNO354" s="419"/>
      <c r="DNP354" s="419"/>
      <c r="DNQ354" s="419"/>
      <c r="DNR354" s="419"/>
      <c r="DNS354" s="419"/>
      <c r="DNT354" s="419"/>
      <c r="DNU354" s="419"/>
      <c r="DNV354" s="419"/>
      <c r="DNW354" s="419"/>
      <c r="DNX354" s="419"/>
      <c r="DNY354" s="419"/>
      <c r="DNZ354" s="419"/>
      <c r="DOA354" s="419"/>
      <c r="DOB354" s="419"/>
      <c r="DOC354" s="419"/>
      <c r="DOD354" s="419"/>
      <c r="DOE354" s="419"/>
      <c r="DOF354" s="419"/>
      <c r="DOG354" s="419"/>
      <c r="DOH354" s="419"/>
      <c r="DOI354" s="419"/>
      <c r="DOJ354" s="419"/>
      <c r="DOK354" s="419"/>
      <c r="DOL354" s="419"/>
      <c r="DOM354" s="419"/>
      <c r="DON354" s="419"/>
      <c r="DOO354" s="419"/>
      <c r="DOP354" s="419"/>
      <c r="DOQ354" s="419"/>
      <c r="DOR354" s="419"/>
      <c r="DOS354" s="419"/>
      <c r="DOT354" s="419"/>
      <c r="DOU354" s="419"/>
      <c r="DOV354" s="419"/>
      <c r="DOW354" s="419"/>
      <c r="DOX354" s="419"/>
      <c r="DOY354" s="419"/>
      <c r="DOZ354" s="419"/>
      <c r="DPA354" s="419"/>
      <c r="DPB354" s="419"/>
      <c r="DPC354" s="419"/>
      <c r="DPD354" s="419"/>
      <c r="DPE354" s="419"/>
      <c r="DPF354" s="419"/>
      <c r="DPG354" s="419"/>
      <c r="DPH354" s="419"/>
      <c r="DPI354" s="419"/>
      <c r="DPJ354" s="419"/>
      <c r="DPK354" s="419"/>
      <c r="DPL354" s="419"/>
      <c r="DPM354" s="419"/>
      <c r="DPN354" s="419"/>
      <c r="DPO354" s="419"/>
      <c r="DPP354" s="419"/>
      <c r="DPQ354" s="419"/>
      <c r="DPR354" s="419"/>
      <c r="DPS354" s="419"/>
      <c r="DPT354" s="419"/>
      <c r="DPU354" s="419"/>
      <c r="DPV354" s="419"/>
      <c r="DPW354" s="419"/>
      <c r="DPX354" s="419"/>
      <c r="DPY354" s="419"/>
      <c r="DPZ354" s="419"/>
      <c r="DQA354" s="419"/>
      <c r="DQB354" s="419"/>
      <c r="DQC354" s="419"/>
      <c r="DQD354" s="419"/>
      <c r="DQE354" s="419"/>
      <c r="DQF354" s="419"/>
      <c r="DQG354" s="419"/>
      <c r="DQH354" s="419"/>
      <c r="DQI354" s="419"/>
      <c r="DQJ354" s="419"/>
      <c r="DQK354" s="419"/>
      <c r="DQL354" s="419"/>
      <c r="DQM354" s="419"/>
      <c r="DQN354" s="419"/>
      <c r="DQO354" s="419"/>
      <c r="DQP354" s="419"/>
      <c r="DQQ354" s="419"/>
      <c r="DQR354" s="419"/>
      <c r="DQS354" s="419"/>
      <c r="DQT354" s="419"/>
      <c r="DQU354" s="419"/>
      <c r="DQV354" s="419"/>
      <c r="DQW354" s="419"/>
      <c r="DQX354" s="419"/>
      <c r="DQY354" s="419"/>
      <c r="DQZ354" s="419"/>
      <c r="DRA354" s="419"/>
      <c r="DRB354" s="419"/>
      <c r="DRC354" s="419"/>
      <c r="DRD354" s="419"/>
      <c r="DRE354" s="419"/>
      <c r="DRF354" s="419"/>
      <c r="DRG354" s="419"/>
      <c r="DRH354" s="419"/>
      <c r="DRI354" s="419"/>
      <c r="DRJ354" s="419"/>
      <c r="DRK354" s="419"/>
      <c r="DRL354" s="419"/>
      <c r="DRM354" s="419"/>
      <c r="DRN354" s="419"/>
      <c r="DRO354" s="419"/>
      <c r="DRP354" s="419"/>
      <c r="DRQ354" s="419"/>
      <c r="DRR354" s="419"/>
      <c r="DRS354" s="419"/>
      <c r="DRT354" s="419"/>
      <c r="DRU354" s="419"/>
      <c r="DRV354" s="419"/>
      <c r="DRW354" s="419"/>
      <c r="DRX354" s="419"/>
      <c r="DRY354" s="419"/>
      <c r="DRZ354" s="419"/>
      <c r="DSA354" s="419"/>
      <c r="DSB354" s="419"/>
      <c r="DSC354" s="419"/>
      <c r="DSD354" s="419"/>
      <c r="DSE354" s="419"/>
      <c r="DSF354" s="419"/>
      <c r="DSG354" s="419"/>
      <c r="DSH354" s="419"/>
      <c r="DSI354" s="419"/>
      <c r="DSJ354" s="419"/>
      <c r="DSK354" s="419"/>
      <c r="DSL354" s="419"/>
      <c r="DSM354" s="419"/>
      <c r="DSN354" s="419"/>
      <c r="DSO354" s="419"/>
      <c r="DSP354" s="419"/>
      <c r="DSQ354" s="419"/>
      <c r="DSR354" s="419"/>
      <c r="DSS354" s="419"/>
      <c r="DST354" s="419"/>
      <c r="DSU354" s="419"/>
      <c r="DSV354" s="419"/>
      <c r="DSW354" s="419"/>
      <c r="DSX354" s="419"/>
      <c r="DSY354" s="419"/>
      <c r="DSZ354" s="419"/>
      <c r="DTA354" s="419"/>
      <c r="DTB354" s="419"/>
      <c r="DTC354" s="419"/>
      <c r="DTD354" s="419"/>
      <c r="DTE354" s="419"/>
      <c r="DTF354" s="419"/>
      <c r="DTG354" s="419"/>
      <c r="DTH354" s="419"/>
      <c r="DTI354" s="419"/>
      <c r="DTJ354" s="419"/>
      <c r="DTK354" s="419"/>
      <c r="DTL354" s="419"/>
      <c r="DTM354" s="419"/>
      <c r="DTN354" s="419"/>
      <c r="DTO354" s="419"/>
      <c r="DTP354" s="419"/>
      <c r="DTQ354" s="419"/>
      <c r="DTR354" s="419"/>
      <c r="DTS354" s="419"/>
      <c r="DTT354" s="419"/>
      <c r="DTU354" s="419"/>
      <c r="DTV354" s="419"/>
      <c r="DTW354" s="419"/>
      <c r="DTX354" s="419"/>
      <c r="DTY354" s="419"/>
      <c r="DTZ354" s="419"/>
      <c r="DUA354" s="419"/>
      <c r="DUB354" s="419"/>
      <c r="DUC354" s="419"/>
      <c r="DUD354" s="419"/>
      <c r="DUE354" s="419"/>
      <c r="DUF354" s="419"/>
      <c r="DUG354" s="419"/>
      <c r="DUH354" s="419"/>
      <c r="DUI354" s="419"/>
      <c r="DUJ354" s="419"/>
      <c r="DUK354" s="419"/>
      <c r="DUL354" s="419"/>
      <c r="DUM354" s="419"/>
      <c r="DUN354" s="419"/>
      <c r="DUO354" s="419"/>
      <c r="DUP354" s="419"/>
      <c r="DUQ354" s="419"/>
      <c r="DUR354" s="419"/>
      <c r="DUS354" s="419"/>
      <c r="DUT354" s="419"/>
      <c r="DUU354" s="419"/>
      <c r="DUV354" s="419"/>
      <c r="DUW354" s="419"/>
      <c r="DUX354" s="419"/>
      <c r="DUY354" s="419"/>
      <c r="DUZ354" s="419"/>
      <c r="DVA354" s="419"/>
      <c r="DVB354" s="419"/>
      <c r="DVC354" s="419"/>
      <c r="DVD354" s="419"/>
      <c r="DVE354" s="419"/>
      <c r="DVF354" s="419"/>
      <c r="DVG354" s="419"/>
      <c r="DVH354" s="419"/>
      <c r="DVI354" s="419"/>
      <c r="DVJ354" s="419"/>
      <c r="DVK354" s="419"/>
      <c r="DVL354" s="419"/>
      <c r="DVM354" s="419"/>
      <c r="DVN354" s="419"/>
      <c r="DVO354" s="419"/>
      <c r="DVP354" s="419"/>
      <c r="DVQ354" s="419"/>
      <c r="DVR354" s="419"/>
      <c r="DVS354" s="419"/>
      <c r="DVT354" s="419"/>
      <c r="DVU354" s="419"/>
      <c r="DVV354" s="419"/>
      <c r="DVW354" s="419"/>
      <c r="DVX354" s="419"/>
      <c r="DVY354" s="419"/>
      <c r="DVZ354" s="419"/>
      <c r="DWA354" s="419"/>
      <c r="DWB354" s="419"/>
      <c r="DWC354" s="419"/>
      <c r="DWD354" s="419"/>
      <c r="DWE354" s="419"/>
      <c r="DWF354" s="419"/>
      <c r="DWG354" s="419"/>
      <c r="DWH354" s="419"/>
      <c r="DWI354" s="419"/>
      <c r="DWJ354" s="419"/>
      <c r="DWK354" s="419"/>
      <c r="DWL354" s="419"/>
      <c r="DWM354" s="419"/>
      <c r="DWN354" s="419"/>
      <c r="DWO354" s="419"/>
      <c r="DWP354" s="419"/>
      <c r="DWQ354" s="419"/>
      <c r="DWR354" s="419"/>
      <c r="DWS354" s="419"/>
      <c r="DWT354" s="419"/>
      <c r="DWU354" s="419"/>
      <c r="DWV354" s="419"/>
      <c r="DWW354" s="419"/>
      <c r="DWX354" s="419"/>
      <c r="DWY354" s="419"/>
      <c r="DWZ354" s="419"/>
      <c r="DXA354" s="419"/>
      <c r="DXB354" s="419"/>
      <c r="DXC354" s="419"/>
      <c r="DXD354" s="419"/>
      <c r="DXE354" s="419"/>
      <c r="DXF354" s="419"/>
      <c r="DXG354" s="419"/>
      <c r="DXH354" s="419"/>
      <c r="DXI354" s="419"/>
      <c r="DXJ354" s="419"/>
      <c r="DXK354" s="419"/>
      <c r="DXL354" s="419"/>
      <c r="DXM354" s="419"/>
      <c r="DXN354" s="419"/>
      <c r="DXO354" s="419"/>
      <c r="DXP354" s="419"/>
      <c r="DXQ354" s="419"/>
      <c r="DXR354" s="419"/>
      <c r="DXS354" s="419"/>
      <c r="DXT354" s="419"/>
      <c r="DXU354" s="419"/>
      <c r="DXV354" s="419"/>
      <c r="DXW354" s="419"/>
      <c r="DXX354" s="419"/>
      <c r="DXY354" s="419"/>
      <c r="DXZ354" s="419"/>
      <c r="DYA354" s="419"/>
      <c r="DYB354" s="419"/>
      <c r="DYC354" s="419"/>
      <c r="DYD354" s="419"/>
      <c r="DYE354" s="419"/>
      <c r="DYF354" s="419"/>
      <c r="DYG354" s="419"/>
      <c r="DYH354" s="419"/>
      <c r="DYI354" s="419"/>
      <c r="DYJ354" s="419"/>
      <c r="DYK354" s="419"/>
      <c r="DYL354" s="419"/>
      <c r="DYM354" s="419"/>
      <c r="DYN354" s="419"/>
      <c r="DYO354" s="419"/>
      <c r="DYP354" s="419"/>
      <c r="DYQ354" s="419"/>
      <c r="DYR354" s="419"/>
      <c r="DYS354" s="419"/>
      <c r="DYT354" s="419"/>
      <c r="DYU354" s="419"/>
      <c r="DYV354" s="419"/>
      <c r="DYW354" s="419"/>
      <c r="DYX354" s="419"/>
      <c r="DYY354" s="419"/>
      <c r="DYZ354" s="419"/>
      <c r="DZA354" s="419"/>
      <c r="DZB354" s="419"/>
      <c r="DZC354" s="419"/>
      <c r="DZD354" s="419"/>
      <c r="DZE354" s="419"/>
      <c r="DZF354" s="419"/>
      <c r="DZG354" s="419"/>
      <c r="DZH354" s="419"/>
      <c r="DZI354" s="419"/>
      <c r="DZJ354" s="419"/>
      <c r="DZK354" s="419"/>
      <c r="DZL354" s="419"/>
      <c r="DZM354" s="419"/>
      <c r="DZN354" s="419"/>
      <c r="DZO354" s="419"/>
      <c r="DZP354" s="419"/>
      <c r="DZQ354" s="419"/>
      <c r="DZR354" s="419"/>
      <c r="DZS354" s="419"/>
      <c r="DZT354" s="419"/>
      <c r="DZU354" s="419"/>
      <c r="DZV354" s="419"/>
      <c r="DZW354" s="419"/>
      <c r="DZX354" s="419"/>
      <c r="DZY354" s="419"/>
      <c r="DZZ354" s="419"/>
      <c r="EAA354" s="419"/>
      <c r="EAB354" s="419"/>
      <c r="EAC354" s="419"/>
      <c r="EAD354" s="419"/>
      <c r="EAE354" s="419"/>
      <c r="EAF354" s="419"/>
      <c r="EAG354" s="419"/>
      <c r="EAH354" s="419"/>
      <c r="EAI354" s="419"/>
      <c r="EAJ354" s="419"/>
      <c r="EAK354" s="419"/>
      <c r="EAL354" s="419"/>
      <c r="EAM354" s="419"/>
      <c r="EAN354" s="419"/>
      <c r="EAO354" s="419"/>
      <c r="EAP354" s="419"/>
      <c r="EAQ354" s="419"/>
      <c r="EAR354" s="419"/>
      <c r="EAS354" s="419"/>
      <c r="EAT354" s="419"/>
      <c r="EAU354" s="419"/>
      <c r="EAV354" s="419"/>
      <c r="EAW354" s="419"/>
      <c r="EAX354" s="419"/>
      <c r="EAY354" s="419"/>
      <c r="EAZ354" s="419"/>
      <c r="EBA354" s="419"/>
      <c r="EBB354" s="419"/>
      <c r="EBC354" s="419"/>
      <c r="EBD354" s="419"/>
      <c r="EBE354" s="419"/>
      <c r="EBF354" s="419"/>
      <c r="EBG354" s="419"/>
      <c r="EBH354" s="419"/>
      <c r="EBI354" s="419"/>
      <c r="EBJ354" s="419"/>
      <c r="EBK354" s="419"/>
      <c r="EBL354" s="419"/>
      <c r="EBM354" s="419"/>
      <c r="EBN354" s="419"/>
      <c r="EBO354" s="419"/>
      <c r="EBP354" s="419"/>
      <c r="EBQ354" s="419"/>
      <c r="EBR354" s="419"/>
      <c r="EBS354" s="419"/>
      <c r="EBT354" s="419"/>
      <c r="EBU354" s="419"/>
      <c r="EBV354" s="419"/>
      <c r="EBW354" s="419"/>
      <c r="EBX354" s="419"/>
      <c r="EBY354" s="419"/>
      <c r="EBZ354" s="419"/>
      <c r="ECA354" s="419"/>
      <c r="ECB354" s="419"/>
      <c r="ECC354" s="419"/>
      <c r="ECD354" s="419"/>
      <c r="ECE354" s="419"/>
      <c r="ECF354" s="419"/>
      <c r="ECG354" s="419"/>
      <c r="ECH354" s="419"/>
      <c r="ECI354" s="419"/>
      <c r="ECJ354" s="419"/>
      <c r="ECK354" s="419"/>
      <c r="ECL354" s="419"/>
      <c r="ECM354" s="419"/>
      <c r="ECN354" s="419"/>
      <c r="ECO354" s="419"/>
      <c r="ECP354" s="419"/>
      <c r="ECQ354" s="419"/>
      <c r="ECR354" s="419"/>
      <c r="ECS354" s="419"/>
      <c r="ECT354" s="419"/>
      <c r="ECU354" s="419"/>
      <c r="ECV354" s="419"/>
      <c r="ECW354" s="419"/>
      <c r="ECX354" s="419"/>
      <c r="ECY354" s="419"/>
      <c r="ECZ354" s="419"/>
      <c r="EDA354" s="419"/>
      <c r="EDB354" s="419"/>
      <c r="EDC354" s="419"/>
      <c r="EDD354" s="419"/>
      <c r="EDE354" s="419"/>
      <c r="EDF354" s="419"/>
      <c r="EDG354" s="419"/>
      <c r="EDH354" s="419"/>
      <c r="EDI354" s="419"/>
      <c r="EDJ354" s="419"/>
      <c r="EDK354" s="419"/>
      <c r="EDL354" s="419"/>
      <c r="EDM354" s="419"/>
      <c r="EDN354" s="419"/>
      <c r="EDO354" s="419"/>
      <c r="EDP354" s="419"/>
      <c r="EDQ354" s="419"/>
      <c r="EDR354" s="419"/>
      <c r="EDS354" s="419"/>
      <c r="EDT354" s="419"/>
      <c r="EDU354" s="419"/>
      <c r="EDV354" s="419"/>
      <c r="EDW354" s="419"/>
      <c r="EDX354" s="419"/>
      <c r="EDY354" s="419"/>
      <c r="EDZ354" s="419"/>
      <c r="EEA354" s="419"/>
      <c r="EEB354" s="419"/>
      <c r="EEC354" s="419"/>
      <c r="EED354" s="419"/>
      <c r="EEE354" s="419"/>
      <c r="EEF354" s="419"/>
      <c r="EEG354" s="419"/>
      <c r="EEH354" s="419"/>
      <c r="EEI354" s="419"/>
      <c r="EEJ354" s="419"/>
      <c r="EEK354" s="419"/>
      <c r="EEL354" s="419"/>
      <c r="EEM354" s="419"/>
      <c r="EEN354" s="419"/>
      <c r="EEO354" s="419"/>
      <c r="EEP354" s="419"/>
      <c r="EEQ354" s="419"/>
      <c r="EER354" s="419"/>
      <c r="EES354" s="419"/>
      <c r="EET354" s="419"/>
      <c r="EEU354" s="419"/>
      <c r="EEV354" s="419"/>
      <c r="EEW354" s="419"/>
      <c r="EEX354" s="419"/>
      <c r="EEY354" s="419"/>
      <c r="EEZ354" s="419"/>
      <c r="EFA354" s="419"/>
      <c r="EFB354" s="419"/>
      <c r="EFC354" s="419"/>
      <c r="EFD354" s="419"/>
      <c r="EFE354" s="419"/>
      <c r="EFF354" s="419"/>
      <c r="EFG354" s="419"/>
      <c r="EFH354" s="419"/>
      <c r="EFI354" s="419"/>
      <c r="EFJ354" s="419"/>
      <c r="EFK354" s="419"/>
      <c r="EFL354" s="419"/>
      <c r="EFM354" s="419"/>
      <c r="EFN354" s="419"/>
      <c r="EFO354" s="419"/>
      <c r="EFP354" s="419"/>
      <c r="EFQ354" s="419"/>
      <c r="EFR354" s="419"/>
      <c r="EFS354" s="419"/>
      <c r="EFT354" s="419"/>
      <c r="EFU354" s="419"/>
      <c r="EFV354" s="419"/>
      <c r="EFW354" s="419"/>
      <c r="EFX354" s="419"/>
      <c r="EFY354" s="419"/>
      <c r="EFZ354" s="419"/>
      <c r="EGA354" s="419"/>
      <c r="EGB354" s="419"/>
      <c r="EGC354" s="419"/>
      <c r="EGD354" s="419"/>
      <c r="EGE354" s="419"/>
      <c r="EGF354" s="419"/>
      <c r="EGG354" s="419"/>
      <c r="EGH354" s="419"/>
      <c r="EGI354" s="419"/>
      <c r="EGJ354" s="419"/>
      <c r="EGK354" s="419"/>
      <c r="EGL354" s="419"/>
      <c r="EGM354" s="419"/>
      <c r="EGN354" s="419"/>
      <c r="EGO354" s="419"/>
      <c r="EGP354" s="419"/>
      <c r="EGQ354" s="419"/>
      <c r="EGR354" s="419"/>
      <c r="EGS354" s="419"/>
      <c r="EGT354" s="419"/>
      <c r="EGU354" s="419"/>
      <c r="EGV354" s="419"/>
      <c r="EGW354" s="419"/>
      <c r="EGX354" s="419"/>
      <c r="EGY354" s="419"/>
      <c r="EGZ354" s="419"/>
      <c r="EHA354" s="419"/>
      <c r="EHB354" s="419"/>
      <c r="EHC354" s="419"/>
      <c r="EHD354" s="419"/>
      <c r="EHE354" s="419"/>
      <c r="EHF354" s="419"/>
      <c r="EHG354" s="419"/>
      <c r="EHH354" s="419"/>
      <c r="EHI354" s="419"/>
      <c r="EHJ354" s="419"/>
      <c r="EHK354" s="419"/>
      <c r="EHL354" s="419"/>
      <c r="EHM354" s="419"/>
      <c r="EHN354" s="419"/>
      <c r="EHO354" s="419"/>
      <c r="EHP354" s="419"/>
      <c r="EHQ354" s="419"/>
      <c r="EHR354" s="419"/>
      <c r="EHS354" s="419"/>
      <c r="EHT354" s="419"/>
      <c r="EHU354" s="419"/>
      <c r="EHV354" s="419"/>
      <c r="EHW354" s="419"/>
      <c r="EHX354" s="419"/>
      <c r="EHY354" s="419"/>
      <c r="EHZ354" s="419"/>
      <c r="EIA354" s="419"/>
      <c r="EIB354" s="419"/>
      <c r="EIC354" s="419"/>
      <c r="EID354" s="419"/>
      <c r="EIE354" s="419"/>
      <c r="EIF354" s="419"/>
      <c r="EIG354" s="419"/>
      <c r="EIH354" s="419"/>
      <c r="EII354" s="419"/>
      <c r="EIJ354" s="419"/>
      <c r="EIK354" s="419"/>
      <c r="EIL354" s="419"/>
      <c r="EIM354" s="419"/>
      <c r="EIN354" s="419"/>
      <c r="EIO354" s="419"/>
      <c r="EIP354" s="419"/>
      <c r="EIQ354" s="419"/>
      <c r="EIR354" s="419"/>
      <c r="EIS354" s="419"/>
      <c r="EIT354" s="419"/>
      <c r="EIU354" s="419"/>
      <c r="EIV354" s="419"/>
      <c r="EIW354" s="419"/>
      <c r="EIX354" s="419"/>
      <c r="EIY354" s="419"/>
      <c r="EIZ354" s="419"/>
      <c r="EJA354" s="419"/>
      <c r="EJB354" s="419"/>
      <c r="EJC354" s="419"/>
      <c r="EJD354" s="419"/>
      <c r="EJE354" s="419"/>
      <c r="EJF354" s="419"/>
      <c r="EJG354" s="419"/>
      <c r="EJH354" s="419"/>
      <c r="EJI354" s="419"/>
      <c r="EJJ354" s="419"/>
      <c r="EJK354" s="419"/>
      <c r="EJL354" s="419"/>
      <c r="EJM354" s="419"/>
      <c r="EJN354" s="419"/>
      <c r="EJO354" s="419"/>
      <c r="EJP354" s="419"/>
      <c r="EJQ354" s="419"/>
      <c r="EJR354" s="419"/>
      <c r="EJS354" s="419"/>
      <c r="EJT354" s="419"/>
      <c r="EJU354" s="419"/>
      <c r="EJV354" s="419"/>
      <c r="EJW354" s="419"/>
      <c r="EJX354" s="419"/>
      <c r="EJY354" s="419"/>
      <c r="EJZ354" s="419"/>
      <c r="EKA354" s="419"/>
      <c r="EKB354" s="419"/>
      <c r="EKC354" s="419"/>
      <c r="EKD354" s="419"/>
      <c r="EKE354" s="419"/>
      <c r="EKF354" s="419"/>
      <c r="EKG354" s="419"/>
      <c r="EKH354" s="419"/>
      <c r="EKI354" s="419"/>
      <c r="EKJ354" s="419"/>
      <c r="EKK354" s="419"/>
      <c r="EKL354" s="419"/>
      <c r="EKM354" s="419"/>
      <c r="EKN354" s="419"/>
      <c r="EKO354" s="419"/>
      <c r="EKP354" s="419"/>
      <c r="EKQ354" s="419"/>
      <c r="EKR354" s="419"/>
      <c r="EKS354" s="419"/>
      <c r="EKT354" s="419"/>
      <c r="EKU354" s="419"/>
      <c r="EKV354" s="419"/>
      <c r="EKW354" s="419"/>
      <c r="EKX354" s="419"/>
      <c r="EKY354" s="419"/>
      <c r="EKZ354" s="419"/>
      <c r="ELA354" s="419"/>
      <c r="ELB354" s="419"/>
      <c r="ELC354" s="419"/>
      <c r="ELD354" s="419"/>
      <c r="ELE354" s="419"/>
      <c r="ELF354" s="419"/>
      <c r="ELG354" s="419"/>
      <c r="ELH354" s="419"/>
      <c r="ELI354" s="419"/>
      <c r="ELJ354" s="419"/>
      <c r="ELK354" s="419"/>
      <c r="ELL354" s="419"/>
      <c r="ELM354" s="419"/>
      <c r="ELN354" s="419"/>
      <c r="ELO354" s="419"/>
      <c r="ELP354" s="419"/>
      <c r="ELQ354" s="419"/>
      <c r="ELR354" s="419"/>
      <c r="ELS354" s="419"/>
      <c r="ELT354" s="419"/>
      <c r="ELU354" s="419"/>
      <c r="ELV354" s="419"/>
      <c r="ELW354" s="419"/>
      <c r="ELX354" s="419"/>
      <c r="ELY354" s="419"/>
      <c r="ELZ354" s="419"/>
      <c r="EMA354" s="419"/>
      <c r="EMB354" s="419"/>
      <c r="EMC354" s="419"/>
      <c r="EMD354" s="419"/>
      <c r="EME354" s="419"/>
      <c r="EMF354" s="419"/>
      <c r="EMG354" s="419"/>
      <c r="EMH354" s="419"/>
      <c r="EMI354" s="419"/>
      <c r="EMJ354" s="419"/>
      <c r="EMK354" s="419"/>
      <c r="EML354" s="419"/>
      <c r="EMM354" s="419"/>
      <c r="EMN354" s="419"/>
      <c r="EMO354" s="419"/>
      <c r="EMP354" s="419"/>
      <c r="EMQ354" s="419"/>
      <c r="EMR354" s="419"/>
      <c r="EMS354" s="419"/>
      <c r="EMT354" s="419"/>
      <c r="EMU354" s="419"/>
      <c r="EMV354" s="419"/>
      <c r="EMW354" s="419"/>
      <c r="EMX354" s="419"/>
      <c r="EMY354" s="419"/>
      <c r="EMZ354" s="419"/>
      <c r="ENA354" s="419"/>
      <c r="ENB354" s="419"/>
      <c r="ENC354" s="419"/>
      <c r="END354" s="419"/>
      <c r="ENE354" s="419"/>
      <c r="ENF354" s="419"/>
      <c r="ENG354" s="419"/>
      <c r="ENH354" s="419"/>
      <c r="ENI354" s="419"/>
      <c r="ENJ354" s="419"/>
      <c r="ENK354" s="419"/>
      <c r="ENL354" s="419"/>
      <c r="ENM354" s="419"/>
      <c r="ENN354" s="419"/>
      <c r="ENO354" s="419"/>
      <c r="ENP354" s="419"/>
      <c r="ENQ354" s="419"/>
      <c r="ENR354" s="419"/>
      <c r="ENS354" s="419"/>
      <c r="ENT354" s="419"/>
      <c r="ENU354" s="419"/>
      <c r="ENV354" s="419"/>
      <c r="ENW354" s="419"/>
      <c r="ENX354" s="419"/>
      <c r="ENY354" s="419"/>
      <c r="ENZ354" s="419"/>
      <c r="EOA354" s="419"/>
      <c r="EOB354" s="419"/>
      <c r="EOC354" s="419"/>
      <c r="EOD354" s="419"/>
      <c r="EOE354" s="419"/>
      <c r="EOF354" s="419"/>
      <c r="EOG354" s="419"/>
      <c r="EOH354" s="419"/>
      <c r="EOI354" s="419"/>
      <c r="EOJ354" s="419"/>
      <c r="EOK354" s="419"/>
      <c r="EOL354" s="419"/>
      <c r="EOM354" s="419"/>
      <c r="EON354" s="419"/>
      <c r="EOO354" s="419"/>
      <c r="EOP354" s="419"/>
      <c r="EOQ354" s="419"/>
      <c r="EOR354" s="419"/>
      <c r="EOS354" s="419"/>
      <c r="EOT354" s="419"/>
      <c r="EOU354" s="419"/>
      <c r="EOV354" s="419"/>
      <c r="EOW354" s="419"/>
      <c r="EOX354" s="419"/>
      <c r="EOY354" s="419"/>
      <c r="EOZ354" s="419"/>
      <c r="EPA354" s="419"/>
      <c r="EPB354" s="419"/>
      <c r="EPC354" s="419"/>
      <c r="EPD354" s="419"/>
      <c r="EPE354" s="419"/>
      <c r="EPF354" s="419"/>
      <c r="EPG354" s="419"/>
      <c r="EPH354" s="419"/>
      <c r="EPI354" s="419"/>
      <c r="EPJ354" s="419"/>
      <c r="EPK354" s="419"/>
      <c r="EPL354" s="419"/>
      <c r="EPM354" s="419"/>
      <c r="EPN354" s="419"/>
      <c r="EPO354" s="419"/>
      <c r="EPP354" s="419"/>
      <c r="EPQ354" s="419"/>
      <c r="EPR354" s="419"/>
      <c r="EPS354" s="419"/>
      <c r="EPT354" s="419"/>
      <c r="EPU354" s="419"/>
      <c r="EPV354" s="419"/>
      <c r="EPW354" s="419"/>
      <c r="EPX354" s="419"/>
      <c r="EPY354" s="419"/>
      <c r="EPZ354" s="419"/>
      <c r="EQA354" s="419"/>
      <c r="EQB354" s="419"/>
      <c r="EQC354" s="419"/>
      <c r="EQD354" s="419"/>
      <c r="EQE354" s="419"/>
      <c r="EQF354" s="419"/>
      <c r="EQG354" s="419"/>
      <c r="EQH354" s="419"/>
      <c r="EQI354" s="419"/>
      <c r="EQJ354" s="419"/>
      <c r="EQK354" s="419"/>
      <c r="EQL354" s="419"/>
      <c r="EQM354" s="419"/>
      <c r="EQN354" s="419"/>
      <c r="EQO354" s="419"/>
      <c r="EQP354" s="419"/>
      <c r="EQQ354" s="419"/>
      <c r="EQR354" s="419"/>
      <c r="EQS354" s="419"/>
      <c r="EQT354" s="419"/>
      <c r="EQU354" s="419"/>
      <c r="EQV354" s="419"/>
      <c r="EQW354" s="419"/>
      <c r="EQX354" s="419"/>
      <c r="EQY354" s="419"/>
      <c r="EQZ354" s="419"/>
      <c r="ERA354" s="419"/>
      <c r="ERB354" s="419"/>
      <c r="ERC354" s="419"/>
      <c r="ERD354" s="419"/>
      <c r="ERE354" s="419"/>
      <c r="ERF354" s="419"/>
      <c r="ERG354" s="419"/>
      <c r="ERH354" s="419"/>
      <c r="ERI354" s="419"/>
      <c r="ERJ354" s="419"/>
      <c r="ERK354" s="419"/>
      <c r="ERL354" s="419"/>
      <c r="ERM354" s="419"/>
      <c r="ERN354" s="419"/>
      <c r="ERO354" s="419"/>
      <c r="ERP354" s="419"/>
      <c r="ERQ354" s="419"/>
      <c r="ERR354" s="419"/>
      <c r="ERS354" s="419"/>
      <c r="ERT354" s="419"/>
      <c r="ERU354" s="419"/>
      <c r="ERV354" s="419"/>
      <c r="ERW354" s="419"/>
      <c r="ERX354" s="419"/>
      <c r="ERY354" s="419"/>
      <c r="ERZ354" s="419"/>
      <c r="ESA354" s="419"/>
      <c r="ESB354" s="419"/>
      <c r="ESC354" s="419"/>
      <c r="ESD354" s="419"/>
      <c r="ESE354" s="419"/>
      <c r="ESF354" s="419"/>
      <c r="ESG354" s="419"/>
      <c r="ESH354" s="419"/>
      <c r="ESI354" s="419"/>
      <c r="ESJ354" s="419"/>
      <c r="ESK354" s="419"/>
      <c r="ESL354" s="419"/>
      <c r="ESM354" s="419"/>
      <c r="ESN354" s="419"/>
      <c r="ESO354" s="419"/>
      <c r="ESP354" s="419"/>
      <c r="ESQ354" s="419"/>
      <c r="ESR354" s="419"/>
      <c r="ESS354" s="419"/>
      <c r="EST354" s="419"/>
      <c r="ESU354" s="419"/>
      <c r="ESV354" s="419"/>
      <c r="ESW354" s="419"/>
      <c r="ESX354" s="419"/>
      <c r="ESY354" s="419"/>
      <c r="ESZ354" s="419"/>
      <c r="ETA354" s="419"/>
      <c r="ETB354" s="419"/>
      <c r="ETC354" s="419"/>
      <c r="ETD354" s="419"/>
      <c r="ETE354" s="419"/>
      <c r="ETF354" s="419"/>
      <c r="ETG354" s="419"/>
      <c r="ETH354" s="419"/>
      <c r="ETI354" s="419"/>
      <c r="ETJ354" s="419"/>
      <c r="ETK354" s="419"/>
      <c r="ETL354" s="419"/>
      <c r="ETM354" s="419"/>
      <c r="ETN354" s="419"/>
      <c r="ETO354" s="419"/>
      <c r="ETP354" s="419"/>
      <c r="ETQ354" s="419"/>
      <c r="ETR354" s="419"/>
      <c r="ETS354" s="419"/>
      <c r="ETT354" s="419"/>
      <c r="ETU354" s="419"/>
      <c r="ETV354" s="419"/>
      <c r="ETW354" s="419"/>
      <c r="ETX354" s="419"/>
      <c r="ETY354" s="419"/>
      <c r="ETZ354" s="419"/>
      <c r="EUA354" s="419"/>
      <c r="EUB354" s="419"/>
      <c r="EUC354" s="419"/>
      <c r="EUD354" s="419"/>
      <c r="EUE354" s="419"/>
      <c r="EUF354" s="419"/>
      <c r="EUG354" s="419"/>
      <c r="EUH354" s="419"/>
      <c r="EUI354" s="419"/>
      <c r="EUJ354" s="419"/>
      <c r="EUK354" s="419"/>
      <c r="EUL354" s="419"/>
      <c r="EUM354" s="419"/>
      <c r="EUN354" s="419"/>
      <c r="EUO354" s="419"/>
      <c r="EUP354" s="419"/>
      <c r="EUQ354" s="419"/>
      <c r="EUR354" s="419"/>
      <c r="EUS354" s="419"/>
      <c r="EUT354" s="419"/>
      <c r="EUU354" s="419"/>
      <c r="EUV354" s="419"/>
      <c r="EUW354" s="419"/>
      <c r="EUX354" s="419"/>
      <c r="EUY354" s="419"/>
      <c r="EUZ354" s="419"/>
      <c r="EVA354" s="419"/>
      <c r="EVB354" s="419"/>
      <c r="EVC354" s="419"/>
      <c r="EVD354" s="419"/>
      <c r="EVE354" s="419"/>
      <c r="EVF354" s="419"/>
      <c r="EVG354" s="419"/>
      <c r="EVH354" s="419"/>
      <c r="EVI354" s="419"/>
      <c r="EVJ354" s="419"/>
      <c r="EVK354" s="419"/>
      <c r="EVL354" s="419"/>
      <c r="EVM354" s="419"/>
      <c r="EVN354" s="419"/>
      <c r="EVO354" s="419"/>
      <c r="EVP354" s="419"/>
      <c r="EVQ354" s="419"/>
      <c r="EVR354" s="419"/>
      <c r="EVS354" s="419"/>
      <c r="EVT354" s="419"/>
      <c r="EVU354" s="419"/>
      <c r="EVV354" s="419"/>
      <c r="EVW354" s="419"/>
      <c r="EVX354" s="419"/>
      <c r="EVY354" s="419"/>
      <c r="EVZ354" s="419"/>
      <c r="EWA354" s="419"/>
      <c r="EWB354" s="419"/>
      <c r="EWC354" s="419"/>
      <c r="EWD354" s="419"/>
      <c r="EWE354" s="419"/>
      <c r="EWF354" s="419"/>
      <c r="EWG354" s="419"/>
      <c r="EWH354" s="419"/>
      <c r="EWI354" s="419"/>
      <c r="EWJ354" s="419"/>
      <c r="EWK354" s="419"/>
      <c r="EWL354" s="419"/>
      <c r="EWM354" s="419"/>
      <c r="EWN354" s="419"/>
      <c r="EWO354" s="419"/>
      <c r="EWP354" s="419"/>
      <c r="EWQ354" s="419"/>
      <c r="EWR354" s="419"/>
      <c r="EWS354" s="419"/>
      <c r="EWT354" s="419"/>
      <c r="EWU354" s="419"/>
      <c r="EWV354" s="419"/>
      <c r="EWW354" s="419"/>
      <c r="EWX354" s="419"/>
      <c r="EWY354" s="419"/>
      <c r="EWZ354" s="419"/>
      <c r="EXA354" s="419"/>
      <c r="EXB354" s="419"/>
      <c r="EXC354" s="419"/>
      <c r="EXD354" s="419"/>
      <c r="EXE354" s="419"/>
      <c r="EXF354" s="419"/>
      <c r="EXG354" s="419"/>
      <c r="EXH354" s="419"/>
      <c r="EXI354" s="419"/>
      <c r="EXJ354" s="419"/>
      <c r="EXK354" s="419"/>
      <c r="EXL354" s="419"/>
      <c r="EXM354" s="419"/>
      <c r="EXN354" s="419"/>
      <c r="EXO354" s="419"/>
      <c r="EXP354" s="419"/>
      <c r="EXQ354" s="419"/>
      <c r="EXR354" s="419"/>
      <c r="EXS354" s="419"/>
      <c r="EXT354" s="419"/>
      <c r="EXU354" s="419"/>
      <c r="EXV354" s="419"/>
      <c r="EXW354" s="419"/>
      <c r="EXX354" s="419"/>
      <c r="EXY354" s="419"/>
      <c r="EXZ354" s="419"/>
      <c r="EYA354" s="419"/>
      <c r="EYB354" s="419"/>
      <c r="EYC354" s="419"/>
      <c r="EYD354" s="419"/>
      <c r="EYE354" s="419"/>
      <c r="EYF354" s="419"/>
      <c r="EYG354" s="419"/>
      <c r="EYH354" s="419"/>
      <c r="EYI354" s="419"/>
      <c r="EYJ354" s="419"/>
      <c r="EYK354" s="419"/>
      <c r="EYL354" s="419"/>
      <c r="EYM354" s="419"/>
      <c r="EYN354" s="419"/>
      <c r="EYO354" s="419"/>
      <c r="EYP354" s="419"/>
      <c r="EYQ354" s="419"/>
      <c r="EYR354" s="419"/>
      <c r="EYS354" s="419"/>
      <c r="EYT354" s="419"/>
      <c r="EYU354" s="419"/>
      <c r="EYV354" s="419"/>
      <c r="EYW354" s="419"/>
      <c r="EYX354" s="419"/>
      <c r="EYY354" s="419"/>
      <c r="EYZ354" s="419"/>
      <c r="EZA354" s="419"/>
      <c r="EZB354" s="419"/>
      <c r="EZC354" s="419"/>
      <c r="EZD354" s="419"/>
      <c r="EZE354" s="419"/>
      <c r="EZF354" s="419"/>
      <c r="EZG354" s="419"/>
      <c r="EZH354" s="419"/>
      <c r="EZI354" s="419"/>
      <c r="EZJ354" s="419"/>
      <c r="EZK354" s="419"/>
      <c r="EZL354" s="419"/>
      <c r="EZM354" s="419"/>
      <c r="EZN354" s="419"/>
      <c r="EZO354" s="419"/>
      <c r="EZP354" s="419"/>
      <c r="EZQ354" s="419"/>
      <c r="EZR354" s="419"/>
      <c r="EZS354" s="419"/>
      <c r="EZT354" s="419"/>
      <c r="EZU354" s="419"/>
      <c r="EZV354" s="419"/>
      <c r="EZW354" s="419"/>
      <c r="EZX354" s="419"/>
      <c r="EZY354" s="419"/>
      <c r="EZZ354" s="419"/>
      <c r="FAA354" s="419"/>
      <c r="FAB354" s="419"/>
      <c r="FAC354" s="419"/>
      <c r="FAD354" s="419"/>
      <c r="FAE354" s="419"/>
      <c r="FAF354" s="419"/>
      <c r="FAG354" s="419"/>
      <c r="FAH354" s="419"/>
      <c r="FAI354" s="419"/>
      <c r="FAJ354" s="419"/>
      <c r="FAK354" s="419"/>
      <c r="FAL354" s="419"/>
      <c r="FAM354" s="419"/>
      <c r="FAN354" s="419"/>
      <c r="FAO354" s="419"/>
      <c r="FAP354" s="419"/>
      <c r="FAQ354" s="419"/>
      <c r="FAR354" s="419"/>
      <c r="FAS354" s="419"/>
      <c r="FAT354" s="419"/>
      <c r="FAU354" s="419"/>
      <c r="FAV354" s="419"/>
      <c r="FAW354" s="419"/>
      <c r="FAX354" s="419"/>
      <c r="FAY354" s="419"/>
      <c r="FAZ354" s="419"/>
      <c r="FBA354" s="419"/>
      <c r="FBB354" s="419"/>
      <c r="FBC354" s="419"/>
      <c r="FBD354" s="419"/>
      <c r="FBE354" s="419"/>
      <c r="FBF354" s="419"/>
      <c r="FBG354" s="419"/>
      <c r="FBH354" s="419"/>
      <c r="FBI354" s="419"/>
      <c r="FBJ354" s="419"/>
      <c r="FBK354" s="419"/>
      <c r="FBL354" s="419"/>
      <c r="FBM354" s="419"/>
      <c r="FBN354" s="419"/>
      <c r="FBO354" s="419"/>
      <c r="FBP354" s="419"/>
      <c r="FBQ354" s="419"/>
      <c r="FBR354" s="419"/>
      <c r="FBS354" s="419"/>
      <c r="FBT354" s="419"/>
      <c r="FBU354" s="419"/>
      <c r="FBV354" s="419"/>
      <c r="FBW354" s="419"/>
      <c r="FBX354" s="419"/>
      <c r="FBY354" s="419"/>
      <c r="FBZ354" s="419"/>
      <c r="FCA354" s="419"/>
      <c r="FCB354" s="419"/>
      <c r="FCC354" s="419"/>
      <c r="FCD354" s="419"/>
      <c r="FCE354" s="419"/>
      <c r="FCF354" s="419"/>
      <c r="FCG354" s="419"/>
      <c r="FCH354" s="419"/>
      <c r="FCI354" s="419"/>
      <c r="FCJ354" s="419"/>
      <c r="FCK354" s="419"/>
      <c r="FCL354" s="419"/>
      <c r="FCM354" s="419"/>
      <c r="FCN354" s="419"/>
      <c r="FCO354" s="419"/>
      <c r="FCP354" s="419"/>
      <c r="FCQ354" s="419"/>
      <c r="FCR354" s="419"/>
      <c r="FCS354" s="419"/>
      <c r="FCT354" s="419"/>
      <c r="FCU354" s="419"/>
      <c r="FCV354" s="419"/>
      <c r="FCW354" s="419"/>
      <c r="FCX354" s="419"/>
      <c r="FCY354" s="419"/>
      <c r="FCZ354" s="419"/>
      <c r="FDA354" s="419"/>
      <c r="FDB354" s="419"/>
      <c r="FDC354" s="419"/>
      <c r="FDD354" s="419"/>
      <c r="FDE354" s="419"/>
      <c r="FDF354" s="419"/>
      <c r="FDG354" s="419"/>
      <c r="FDH354" s="419"/>
      <c r="FDI354" s="419"/>
      <c r="FDJ354" s="419"/>
      <c r="FDK354" s="419"/>
      <c r="FDL354" s="419"/>
      <c r="FDM354" s="419"/>
      <c r="FDN354" s="419"/>
      <c r="FDO354" s="419"/>
      <c r="FDP354" s="419"/>
      <c r="FDQ354" s="419"/>
      <c r="FDR354" s="419"/>
      <c r="FDS354" s="419"/>
      <c r="FDT354" s="419"/>
      <c r="FDU354" s="419"/>
      <c r="FDV354" s="419"/>
      <c r="FDW354" s="419"/>
      <c r="FDX354" s="419"/>
      <c r="FDY354" s="419"/>
      <c r="FDZ354" s="419"/>
      <c r="FEA354" s="419"/>
      <c r="FEB354" s="419"/>
      <c r="FEC354" s="419"/>
      <c r="FED354" s="419"/>
      <c r="FEE354" s="419"/>
      <c r="FEF354" s="419"/>
      <c r="FEG354" s="419"/>
      <c r="FEH354" s="419"/>
      <c r="FEI354" s="419"/>
      <c r="FEJ354" s="419"/>
      <c r="FEK354" s="419"/>
      <c r="FEL354" s="419"/>
      <c r="FEM354" s="419"/>
      <c r="FEN354" s="419"/>
      <c r="FEO354" s="419"/>
      <c r="FEP354" s="419"/>
      <c r="FEQ354" s="419"/>
      <c r="FER354" s="419"/>
      <c r="FES354" s="419"/>
      <c r="FET354" s="419"/>
      <c r="FEU354" s="419"/>
      <c r="FEV354" s="419"/>
      <c r="FEW354" s="419"/>
      <c r="FEX354" s="419"/>
      <c r="FEY354" s="419"/>
      <c r="FEZ354" s="419"/>
      <c r="FFA354" s="419"/>
      <c r="FFB354" s="419"/>
      <c r="FFC354" s="419"/>
      <c r="FFD354" s="419"/>
      <c r="FFE354" s="419"/>
      <c r="FFF354" s="419"/>
      <c r="FFG354" s="419"/>
      <c r="FFH354" s="419"/>
      <c r="FFI354" s="419"/>
      <c r="FFJ354" s="419"/>
      <c r="FFK354" s="419"/>
      <c r="FFL354" s="419"/>
      <c r="FFM354" s="419"/>
      <c r="FFN354" s="419"/>
      <c r="FFO354" s="419"/>
      <c r="FFP354" s="419"/>
      <c r="FFQ354" s="419"/>
      <c r="FFR354" s="419"/>
      <c r="FFS354" s="419"/>
      <c r="FFT354" s="419"/>
      <c r="FFU354" s="419"/>
      <c r="FFV354" s="419"/>
      <c r="FFW354" s="419"/>
      <c r="FFX354" s="419"/>
      <c r="FFY354" s="419"/>
      <c r="FFZ354" s="419"/>
      <c r="FGA354" s="419"/>
      <c r="FGB354" s="419"/>
      <c r="FGC354" s="419"/>
      <c r="FGD354" s="419"/>
      <c r="FGE354" s="419"/>
      <c r="FGF354" s="419"/>
      <c r="FGG354" s="419"/>
      <c r="FGH354" s="419"/>
      <c r="FGI354" s="419"/>
      <c r="FGJ354" s="419"/>
      <c r="FGK354" s="419"/>
      <c r="FGL354" s="419"/>
      <c r="FGM354" s="419"/>
      <c r="FGN354" s="419"/>
      <c r="FGO354" s="419"/>
      <c r="FGP354" s="419"/>
      <c r="FGQ354" s="419"/>
      <c r="FGR354" s="419"/>
      <c r="FGS354" s="419"/>
      <c r="FGT354" s="419"/>
      <c r="FGU354" s="419"/>
      <c r="FGV354" s="419"/>
      <c r="FGW354" s="419"/>
      <c r="FGX354" s="419"/>
      <c r="FGY354" s="419"/>
      <c r="FGZ354" s="419"/>
      <c r="FHA354" s="419"/>
      <c r="FHB354" s="419"/>
      <c r="FHC354" s="419"/>
      <c r="FHD354" s="419"/>
      <c r="FHE354" s="419"/>
      <c r="FHF354" s="419"/>
      <c r="FHG354" s="419"/>
      <c r="FHH354" s="419"/>
      <c r="FHI354" s="419"/>
      <c r="FHJ354" s="419"/>
      <c r="FHK354" s="419"/>
      <c r="FHL354" s="419"/>
      <c r="FHM354" s="419"/>
      <c r="FHN354" s="419"/>
      <c r="FHO354" s="419"/>
      <c r="FHP354" s="419"/>
      <c r="FHQ354" s="419"/>
      <c r="FHR354" s="419"/>
      <c r="FHS354" s="419"/>
      <c r="FHT354" s="419"/>
      <c r="FHU354" s="419"/>
      <c r="FHV354" s="419"/>
      <c r="FHW354" s="419"/>
      <c r="FHX354" s="419"/>
      <c r="FHY354" s="419"/>
      <c r="FHZ354" s="419"/>
      <c r="FIA354" s="419"/>
      <c r="FIB354" s="419"/>
      <c r="FIC354" s="419"/>
      <c r="FID354" s="419"/>
      <c r="FIE354" s="419"/>
      <c r="FIF354" s="419"/>
      <c r="FIG354" s="419"/>
      <c r="FIH354" s="419"/>
      <c r="FII354" s="419"/>
      <c r="FIJ354" s="419"/>
      <c r="FIK354" s="419"/>
      <c r="FIL354" s="419"/>
      <c r="FIM354" s="419"/>
      <c r="FIN354" s="419"/>
      <c r="FIO354" s="419"/>
      <c r="FIP354" s="419"/>
      <c r="FIQ354" s="419"/>
      <c r="FIR354" s="419"/>
      <c r="FIS354" s="419"/>
      <c r="FIT354" s="419"/>
      <c r="FIU354" s="419"/>
      <c r="FIV354" s="419"/>
      <c r="FIW354" s="419"/>
      <c r="FIX354" s="419"/>
      <c r="FIY354" s="419"/>
      <c r="FIZ354" s="419"/>
      <c r="FJA354" s="419"/>
      <c r="FJB354" s="419"/>
      <c r="FJC354" s="419"/>
      <c r="FJD354" s="419"/>
      <c r="FJE354" s="419"/>
      <c r="FJF354" s="419"/>
      <c r="FJG354" s="419"/>
      <c r="FJH354" s="419"/>
      <c r="FJI354" s="419"/>
      <c r="FJJ354" s="419"/>
      <c r="FJK354" s="419"/>
      <c r="FJL354" s="419"/>
      <c r="FJM354" s="419"/>
      <c r="FJN354" s="419"/>
      <c r="FJO354" s="419"/>
      <c r="FJP354" s="419"/>
      <c r="FJQ354" s="419"/>
      <c r="FJR354" s="419"/>
      <c r="FJS354" s="419"/>
      <c r="FJT354" s="419"/>
      <c r="FJU354" s="419"/>
      <c r="FJV354" s="419"/>
      <c r="FJW354" s="419"/>
      <c r="FJX354" s="419"/>
      <c r="FJY354" s="419"/>
      <c r="FJZ354" s="419"/>
      <c r="FKA354" s="419"/>
      <c r="FKB354" s="419"/>
      <c r="FKC354" s="419"/>
      <c r="FKD354" s="419"/>
      <c r="FKE354" s="419"/>
      <c r="FKF354" s="419"/>
      <c r="FKG354" s="419"/>
      <c r="FKH354" s="419"/>
      <c r="FKI354" s="419"/>
      <c r="FKJ354" s="419"/>
      <c r="FKK354" s="419"/>
      <c r="FKL354" s="419"/>
      <c r="FKM354" s="419"/>
      <c r="FKN354" s="419"/>
      <c r="FKO354" s="419"/>
      <c r="FKP354" s="419"/>
      <c r="FKQ354" s="419"/>
      <c r="FKR354" s="419"/>
      <c r="FKS354" s="419"/>
      <c r="FKT354" s="419"/>
      <c r="FKU354" s="419"/>
      <c r="FKV354" s="419"/>
      <c r="FKW354" s="419"/>
      <c r="FKX354" s="419"/>
      <c r="FKY354" s="419"/>
      <c r="FKZ354" s="419"/>
      <c r="FLA354" s="419"/>
      <c r="FLB354" s="419"/>
      <c r="FLC354" s="419"/>
      <c r="FLD354" s="419"/>
      <c r="FLE354" s="419"/>
      <c r="FLF354" s="419"/>
      <c r="FLG354" s="419"/>
      <c r="FLH354" s="419"/>
      <c r="FLI354" s="419"/>
      <c r="FLJ354" s="419"/>
      <c r="FLK354" s="419"/>
      <c r="FLL354" s="419"/>
      <c r="FLM354" s="419"/>
      <c r="FLN354" s="419"/>
      <c r="FLO354" s="419"/>
      <c r="FLP354" s="419"/>
      <c r="FLQ354" s="419"/>
      <c r="FLR354" s="419"/>
      <c r="FLS354" s="419"/>
      <c r="FLT354" s="419"/>
      <c r="FLU354" s="419"/>
      <c r="FLV354" s="419"/>
      <c r="FLW354" s="419"/>
      <c r="FLX354" s="419"/>
      <c r="FLY354" s="419"/>
      <c r="FLZ354" s="419"/>
      <c r="FMA354" s="419"/>
      <c r="FMB354" s="419"/>
      <c r="FMC354" s="419"/>
      <c r="FMD354" s="419"/>
      <c r="FME354" s="419"/>
      <c r="FMF354" s="419"/>
      <c r="FMG354" s="419"/>
      <c r="FMH354" s="419"/>
      <c r="FMI354" s="419"/>
      <c r="FMJ354" s="419"/>
      <c r="FMK354" s="419"/>
      <c r="FML354" s="419"/>
      <c r="FMM354" s="419"/>
      <c r="FMN354" s="419"/>
      <c r="FMO354" s="419"/>
      <c r="FMP354" s="419"/>
      <c r="FMQ354" s="419"/>
      <c r="FMR354" s="419"/>
      <c r="FMS354" s="419"/>
      <c r="FMT354" s="419"/>
      <c r="FMU354" s="419"/>
      <c r="FMV354" s="419"/>
      <c r="FMW354" s="419"/>
      <c r="FMX354" s="419"/>
      <c r="FMY354" s="419"/>
      <c r="FMZ354" s="419"/>
      <c r="FNA354" s="419"/>
      <c r="FNB354" s="419"/>
      <c r="FNC354" s="419"/>
      <c r="FND354" s="419"/>
      <c r="FNE354" s="419"/>
      <c r="FNF354" s="419"/>
      <c r="FNG354" s="419"/>
      <c r="FNH354" s="419"/>
      <c r="FNI354" s="419"/>
      <c r="FNJ354" s="419"/>
      <c r="FNK354" s="419"/>
      <c r="FNL354" s="419"/>
      <c r="FNM354" s="419"/>
      <c r="FNN354" s="419"/>
      <c r="FNO354" s="419"/>
      <c r="FNP354" s="419"/>
      <c r="FNQ354" s="419"/>
      <c r="FNR354" s="419"/>
      <c r="FNS354" s="419"/>
      <c r="FNT354" s="419"/>
      <c r="FNU354" s="419"/>
      <c r="FNV354" s="419"/>
      <c r="FNW354" s="419"/>
      <c r="FNX354" s="419"/>
      <c r="FNY354" s="419"/>
      <c r="FNZ354" s="419"/>
      <c r="FOA354" s="419"/>
      <c r="FOB354" s="419"/>
      <c r="FOC354" s="419"/>
      <c r="FOD354" s="419"/>
      <c r="FOE354" s="419"/>
      <c r="FOF354" s="419"/>
      <c r="FOG354" s="419"/>
      <c r="FOH354" s="419"/>
      <c r="FOI354" s="419"/>
      <c r="FOJ354" s="419"/>
      <c r="FOK354" s="419"/>
      <c r="FOL354" s="419"/>
      <c r="FOM354" s="419"/>
      <c r="FON354" s="419"/>
      <c r="FOO354" s="419"/>
      <c r="FOP354" s="419"/>
      <c r="FOQ354" s="419"/>
      <c r="FOR354" s="419"/>
      <c r="FOS354" s="419"/>
      <c r="FOT354" s="419"/>
      <c r="FOU354" s="419"/>
      <c r="FOV354" s="419"/>
      <c r="FOW354" s="419"/>
      <c r="FOX354" s="419"/>
      <c r="FOY354" s="419"/>
      <c r="FOZ354" s="419"/>
      <c r="FPA354" s="419"/>
      <c r="FPB354" s="419"/>
      <c r="FPC354" s="419"/>
      <c r="FPD354" s="419"/>
      <c r="FPE354" s="419"/>
      <c r="FPF354" s="419"/>
      <c r="FPG354" s="419"/>
      <c r="FPH354" s="419"/>
      <c r="FPI354" s="419"/>
      <c r="FPJ354" s="419"/>
      <c r="FPK354" s="419"/>
      <c r="FPL354" s="419"/>
      <c r="FPM354" s="419"/>
      <c r="FPN354" s="419"/>
      <c r="FPO354" s="419"/>
      <c r="FPP354" s="419"/>
      <c r="FPQ354" s="419"/>
      <c r="FPR354" s="419"/>
      <c r="FPS354" s="419"/>
      <c r="FPT354" s="419"/>
      <c r="FPU354" s="419"/>
      <c r="FPV354" s="419"/>
      <c r="FPW354" s="419"/>
      <c r="FPX354" s="419"/>
      <c r="FPY354" s="419"/>
      <c r="FPZ354" s="419"/>
      <c r="FQA354" s="419"/>
      <c r="FQB354" s="419"/>
      <c r="FQC354" s="419"/>
      <c r="FQD354" s="419"/>
      <c r="FQE354" s="419"/>
      <c r="FQF354" s="419"/>
      <c r="FQG354" s="419"/>
      <c r="FQH354" s="419"/>
      <c r="FQI354" s="419"/>
      <c r="FQJ354" s="419"/>
      <c r="FQK354" s="419"/>
      <c r="FQL354" s="419"/>
      <c r="FQM354" s="419"/>
      <c r="FQN354" s="419"/>
      <c r="FQO354" s="419"/>
      <c r="FQP354" s="419"/>
      <c r="FQQ354" s="419"/>
      <c r="FQR354" s="419"/>
      <c r="FQS354" s="419"/>
      <c r="FQT354" s="419"/>
      <c r="FQU354" s="419"/>
      <c r="FQV354" s="419"/>
      <c r="FQW354" s="419"/>
      <c r="FQX354" s="419"/>
      <c r="FQY354" s="419"/>
      <c r="FQZ354" s="419"/>
      <c r="FRA354" s="419"/>
      <c r="FRB354" s="419"/>
      <c r="FRC354" s="419"/>
      <c r="FRD354" s="419"/>
      <c r="FRE354" s="419"/>
      <c r="FRF354" s="419"/>
      <c r="FRG354" s="419"/>
      <c r="FRH354" s="419"/>
      <c r="FRI354" s="419"/>
      <c r="FRJ354" s="419"/>
      <c r="FRK354" s="419"/>
      <c r="FRL354" s="419"/>
      <c r="FRM354" s="419"/>
      <c r="FRN354" s="419"/>
      <c r="FRO354" s="419"/>
      <c r="FRP354" s="419"/>
      <c r="FRQ354" s="419"/>
      <c r="FRR354" s="419"/>
      <c r="FRS354" s="419"/>
      <c r="FRT354" s="419"/>
      <c r="FRU354" s="419"/>
      <c r="FRV354" s="419"/>
      <c r="FRW354" s="419"/>
      <c r="FRX354" s="419"/>
      <c r="FRY354" s="419"/>
      <c r="FRZ354" s="419"/>
      <c r="FSA354" s="419"/>
      <c r="FSB354" s="419"/>
      <c r="FSC354" s="419"/>
      <c r="FSD354" s="419"/>
      <c r="FSE354" s="419"/>
      <c r="FSF354" s="419"/>
      <c r="FSG354" s="419"/>
      <c r="FSH354" s="419"/>
      <c r="FSI354" s="419"/>
      <c r="FSJ354" s="419"/>
      <c r="FSK354" s="419"/>
      <c r="FSL354" s="419"/>
      <c r="FSM354" s="419"/>
      <c r="FSN354" s="419"/>
      <c r="FSO354" s="419"/>
      <c r="FSP354" s="419"/>
      <c r="FSQ354" s="419"/>
      <c r="FSR354" s="419"/>
      <c r="FSS354" s="419"/>
      <c r="FST354" s="419"/>
      <c r="FSU354" s="419"/>
      <c r="FSV354" s="419"/>
      <c r="FSW354" s="419"/>
      <c r="FSX354" s="419"/>
      <c r="FSY354" s="419"/>
      <c r="FSZ354" s="419"/>
      <c r="FTA354" s="419"/>
      <c r="FTB354" s="419"/>
      <c r="FTC354" s="419"/>
      <c r="FTD354" s="419"/>
      <c r="FTE354" s="419"/>
      <c r="FTF354" s="419"/>
      <c r="FTG354" s="419"/>
      <c r="FTH354" s="419"/>
      <c r="FTI354" s="419"/>
      <c r="FTJ354" s="419"/>
      <c r="FTK354" s="419"/>
      <c r="FTL354" s="419"/>
      <c r="FTM354" s="419"/>
      <c r="FTN354" s="419"/>
      <c r="FTO354" s="419"/>
      <c r="FTP354" s="419"/>
      <c r="FTQ354" s="419"/>
      <c r="FTR354" s="419"/>
      <c r="FTS354" s="419"/>
      <c r="FTT354" s="419"/>
      <c r="FTU354" s="419"/>
      <c r="FTV354" s="419"/>
      <c r="FTW354" s="419"/>
      <c r="FTX354" s="419"/>
      <c r="FTY354" s="419"/>
      <c r="FTZ354" s="419"/>
      <c r="FUA354" s="419"/>
      <c r="FUB354" s="419"/>
      <c r="FUC354" s="419"/>
      <c r="FUD354" s="419"/>
      <c r="FUE354" s="419"/>
      <c r="FUF354" s="419"/>
      <c r="FUG354" s="419"/>
      <c r="FUH354" s="419"/>
      <c r="FUI354" s="419"/>
      <c r="FUJ354" s="419"/>
      <c r="FUK354" s="419"/>
      <c r="FUL354" s="419"/>
      <c r="FUM354" s="419"/>
      <c r="FUN354" s="419"/>
      <c r="FUO354" s="419"/>
      <c r="FUP354" s="419"/>
      <c r="FUQ354" s="419"/>
      <c r="FUR354" s="419"/>
      <c r="FUS354" s="419"/>
      <c r="FUT354" s="419"/>
      <c r="FUU354" s="419"/>
      <c r="FUV354" s="419"/>
      <c r="FUW354" s="419"/>
      <c r="FUX354" s="419"/>
      <c r="FUY354" s="419"/>
      <c r="FUZ354" s="419"/>
      <c r="FVA354" s="419"/>
      <c r="FVB354" s="419"/>
      <c r="FVC354" s="419"/>
      <c r="FVD354" s="419"/>
      <c r="FVE354" s="419"/>
      <c r="FVF354" s="419"/>
      <c r="FVG354" s="419"/>
      <c r="FVH354" s="419"/>
      <c r="FVI354" s="419"/>
      <c r="FVJ354" s="419"/>
      <c r="FVK354" s="419"/>
      <c r="FVL354" s="419"/>
      <c r="FVM354" s="419"/>
      <c r="FVN354" s="419"/>
      <c r="FVO354" s="419"/>
      <c r="FVP354" s="419"/>
      <c r="FVQ354" s="419"/>
      <c r="FVR354" s="419"/>
      <c r="FVS354" s="419"/>
      <c r="FVT354" s="419"/>
      <c r="FVU354" s="419"/>
      <c r="FVV354" s="419"/>
      <c r="FVW354" s="419"/>
      <c r="FVX354" s="419"/>
      <c r="FVY354" s="419"/>
      <c r="FVZ354" s="419"/>
      <c r="FWA354" s="419"/>
      <c r="FWB354" s="419"/>
      <c r="FWC354" s="419"/>
      <c r="FWD354" s="419"/>
      <c r="FWE354" s="419"/>
      <c r="FWF354" s="419"/>
      <c r="FWG354" s="419"/>
      <c r="FWH354" s="419"/>
      <c r="FWI354" s="419"/>
      <c r="FWJ354" s="419"/>
      <c r="FWK354" s="419"/>
      <c r="FWL354" s="419"/>
      <c r="FWM354" s="419"/>
      <c r="FWN354" s="419"/>
      <c r="FWO354" s="419"/>
      <c r="FWP354" s="419"/>
      <c r="FWQ354" s="419"/>
      <c r="FWR354" s="419"/>
      <c r="FWS354" s="419"/>
      <c r="FWT354" s="419"/>
      <c r="FWU354" s="419"/>
      <c r="FWV354" s="419"/>
      <c r="FWW354" s="419"/>
      <c r="FWX354" s="419"/>
      <c r="FWY354" s="419"/>
      <c r="FWZ354" s="419"/>
      <c r="FXA354" s="419"/>
      <c r="FXB354" s="419"/>
      <c r="FXC354" s="419"/>
      <c r="FXD354" s="419"/>
      <c r="FXE354" s="419"/>
      <c r="FXF354" s="419"/>
      <c r="FXG354" s="419"/>
      <c r="FXH354" s="419"/>
      <c r="FXI354" s="419"/>
      <c r="FXJ354" s="419"/>
      <c r="FXK354" s="419"/>
      <c r="FXL354" s="419"/>
      <c r="FXM354" s="419"/>
      <c r="FXN354" s="419"/>
      <c r="FXO354" s="419"/>
      <c r="FXP354" s="419"/>
      <c r="FXQ354" s="419"/>
      <c r="FXR354" s="419"/>
      <c r="FXS354" s="419"/>
      <c r="FXT354" s="419"/>
      <c r="FXU354" s="419"/>
      <c r="FXV354" s="419"/>
      <c r="FXW354" s="419"/>
      <c r="FXX354" s="419"/>
      <c r="FXY354" s="419"/>
      <c r="FXZ354" s="419"/>
      <c r="FYA354" s="419"/>
      <c r="FYB354" s="419"/>
      <c r="FYC354" s="419"/>
      <c r="FYD354" s="419"/>
      <c r="FYE354" s="419"/>
      <c r="FYF354" s="419"/>
      <c r="FYG354" s="419"/>
      <c r="FYH354" s="419"/>
      <c r="FYI354" s="419"/>
      <c r="FYJ354" s="419"/>
      <c r="FYK354" s="419"/>
      <c r="FYL354" s="419"/>
      <c r="FYM354" s="419"/>
      <c r="FYN354" s="419"/>
      <c r="FYO354" s="419"/>
      <c r="FYP354" s="419"/>
      <c r="FYQ354" s="419"/>
      <c r="FYR354" s="419"/>
      <c r="FYS354" s="419"/>
      <c r="FYT354" s="419"/>
      <c r="FYU354" s="419"/>
      <c r="FYV354" s="419"/>
      <c r="FYW354" s="419"/>
      <c r="FYX354" s="419"/>
      <c r="FYY354" s="419"/>
      <c r="FYZ354" s="419"/>
      <c r="FZA354" s="419"/>
      <c r="FZB354" s="419"/>
      <c r="FZC354" s="419"/>
      <c r="FZD354" s="419"/>
      <c r="FZE354" s="419"/>
      <c r="FZF354" s="419"/>
      <c r="FZG354" s="419"/>
      <c r="FZH354" s="419"/>
      <c r="FZI354" s="419"/>
      <c r="FZJ354" s="419"/>
      <c r="FZK354" s="419"/>
      <c r="FZL354" s="419"/>
      <c r="FZM354" s="419"/>
      <c r="FZN354" s="419"/>
      <c r="FZO354" s="419"/>
      <c r="FZP354" s="419"/>
      <c r="FZQ354" s="419"/>
      <c r="FZR354" s="419"/>
      <c r="FZS354" s="419"/>
      <c r="FZT354" s="419"/>
      <c r="FZU354" s="419"/>
      <c r="FZV354" s="419"/>
      <c r="FZW354" s="419"/>
      <c r="FZX354" s="419"/>
      <c r="FZY354" s="419"/>
      <c r="FZZ354" s="419"/>
      <c r="GAA354" s="419"/>
      <c r="GAB354" s="419"/>
      <c r="GAC354" s="419"/>
      <c r="GAD354" s="419"/>
      <c r="GAE354" s="419"/>
      <c r="GAF354" s="419"/>
      <c r="GAG354" s="419"/>
      <c r="GAH354" s="419"/>
      <c r="GAI354" s="419"/>
      <c r="GAJ354" s="419"/>
      <c r="GAK354" s="419"/>
      <c r="GAL354" s="419"/>
      <c r="GAM354" s="419"/>
      <c r="GAN354" s="419"/>
      <c r="GAO354" s="419"/>
      <c r="GAP354" s="419"/>
      <c r="GAQ354" s="419"/>
      <c r="GAR354" s="419"/>
      <c r="GAS354" s="419"/>
      <c r="GAT354" s="419"/>
      <c r="GAU354" s="419"/>
      <c r="GAV354" s="419"/>
      <c r="GAW354" s="419"/>
      <c r="GAX354" s="419"/>
      <c r="GAY354" s="419"/>
      <c r="GAZ354" s="419"/>
      <c r="GBA354" s="419"/>
      <c r="GBB354" s="419"/>
      <c r="GBC354" s="419"/>
      <c r="GBD354" s="419"/>
      <c r="GBE354" s="419"/>
      <c r="GBF354" s="419"/>
      <c r="GBG354" s="419"/>
      <c r="GBH354" s="419"/>
      <c r="GBI354" s="419"/>
      <c r="GBJ354" s="419"/>
      <c r="GBK354" s="419"/>
      <c r="GBL354" s="419"/>
      <c r="GBM354" s="419"/>
      <c r="GBN354" s="419"/>
      <c r="GBO354" s="419"/>
      <c r="GBP354" s="419"/>
      <c r="GBQ354" s="419"/>
      <c r="GBR354" s="419"/>
      <c r="GBS354" s="419"/>
      <c r="GBT354" s="419"/>
      <c r="GBU354" s="419"/>
      <c r="GBV354" s="419"/>
      <c r="GBW354" s="419"/>
      <c r="GBX354" s="419"/>
      <c r="GBY354" s="419"/>
      <c r="GBZ354" s="419"/>
      <c r="GCA354" s="419"/>
      <c r="GCB354" s="419"/>
      <c r="GCC354" s="419"/>
      <c r="GCD354" s="419"/>
      <c r="GCE354" s="419"/>
      <c r="GCF354" s="419"/>
      <c r="GCG354" s="419"/>
      <c r="GCH354" s="419"/>
      <c r="GCI354" s="419"/>
      <c r="GCJ354" s="419"/>
      <c r="GCK354" s="419"/>
      <c r="GCL354" s="419"/>
      <c r="GCM354" s="419"/>
      <c r="GCN354" s="419"/>
      <c r="GCO354" s="419"/>
      <c r="GCP354" s="419"/>
      <c r="GCQ354" s="419"/>
      <c r="GCR354" s="419"/>
      <c r="GCS354" s="419"/>
      <c r="GCT354" s="419"/>
      <c r="GCU354" s="419"/>
      <c r="GCV354" s="419"/>
      <c r="GCW354" s="419"/>
      <c r="GCX354" s="419"/>
      <c r="GCY354" s="419"/>
      <c r="GCZ354" s="419"/>
      <c r="GDA354" s="419"/>
      <c r="GDB354" s="419"/>
      <c r="GDC354" s="419"/>
      <c r="GDD354" s="419"/>
      <c r="GDE354" s="419"/>
      <c r="GDF354" s="419"/>
      <c r="GDG354" s="419"/>
      <c r="GDH354" s="419"/>
      <c r="GDI354" s="419"/>
      <c r="GDJ354" s="419"/>
      <c r="GDK354" s="419"/>
      <c r="GDL354" s="419"/>
      <c r="GDM354" s="419"/>
      <c r="GDN354" s="419"/>
      <c r="GDO354" s="419"/>
      <c r="GDP354" s="419"/>
      <c r="GDQ354" s="419"/>
      <c r="GDR354" s="419"/>
      <c r="GDS354" s="419"/>
      <c r="GDT354" s="419"/>
      <c r="GDU354" s="419"/>
      <c r="GDV354" s="419"/>
      <c r="GDW354" s="419"/>
      <c r="GDX354" s="419"/>
      <c r="GDY354" s="419"/>
      <c r="GDZ354" s="419"/>
      <c r="GEA354" s="419"/>
      <c r="GEB354" s="419"/>
      <c r="GEC354" s="419"/>
      <c r="GED354" s="419"/>
      <c r="GEE354" s="419"/>
      <c r="GEF354" s="419"/>
      <c r="GEG354" s="419"/>
      <c r="GEH354" s="419"/>
      <c r="GEI354" s="419"/>
      <c r="GEJ354" s="419"/>
      <c r="GEK354" s="419"/>
      <c r="GEL354" s="419"/>
      <c r="GEM354" s="419"/>
      <c r="GEN354" s="419"/>
      <c r="GEO354" s="419"/>
      <c r="GEP354" s="419"/>
      <c r="GEQ354" s="419"/>
      <c r="GER354" s="419"/>
      <c r="GES354" s="419"/>
      <c r="GET354" s="419"/>
      <c r="GEU354" s="419"/>
      <c r="GEV354" s="419"/>
      <c r="GEW354" s="419"/>
      <c r="GEX354" s="419"/>
      <c r="GEY354" s="419"/>
      <c r="GEZ354" s="419"/>
      <c r="GFA354" s="419"/>
      <c r="GFB354" s="419"/>
      <c r="GFC354" s="419"/>
      <c r="GFD354" s="419"/>
      <c r="GFE354" s="419"/>
      <c r="GFF354" s="419"/>
      <c r="GFG354" s="419"/>
      <c r="GFH354" s="419"/>
      <c r="GFI354" s="419"/>
      <c r="GFJ354" s="419"/>
      <c r="GFK354" s="419"/>
      <c r="GFL354" s="419"/>
      <c r="GFM354" s="419"/>
      <c r="GFN354" s="419"/>
      <c r="GFO354" s="419"/>
      <c r="GFP354" s="419"/>
      <c r="GFQ354" s="419"/>
      <c r="GFR354" s="419"/>
      <c r="GFS354" s="419"/>
      <c r="GFT354" s="419"/>
      <c r="GFU354" s="419"/>
      <c r="GFV354" s="419"/>
      <c r="GFW354" s="419"/>
      <c r="GFX354" s="419"/>
      <c r="GFY354" s="419"/>
      <c r="GFZ354" s="419"/>
      <c r="GGA354" s="419"/>
      <c r="GGB354" s="419"/>
      <c r="GGC354" s="419"/>
      <c r="GGD354" s="419"/>
      <c r="GGE354" s="419"/>
      <c r="GGF354" s="419"/>
      <c r="GGG354" s="419"/>
      <c r="GGH354" s="419"/>
      <c r="GGI354" s="419"/>
      <c r="GGJ354" s="419"/>
      <c r="GGK354" s="419"/>
      <c r="GGL354" s="419"/>
      <c r="GGM354" s="419"/>
      <c r="GGN354" s="419"/>
      <c r="GGO354" s="419"/>
      <c r="GGP354" s="419"/>
      <c r="GGQ354" s="419"/>
      <c r="GGR354" s="419"/>
      <c r="GGS354" s="419"/>
      <c r="GGT354" s="419"/>
      <c r="GGU354" s="419"/>
      <c r="GGV354" s="419"/>
      <c r="GGW354" s="419"/>
      <c r="GGX354" s="419"/>
      <c r="GGY354" s="419"/>
      <c r="GGZ354" s="419"/>
      <c r="GHA354" s="419"/>
      <c r="GHB354" s="419"/>
      <c r="GHC354" s="419"/>
      <c r="GHD354" s="419"/>
      <c r="GHE354" s="419"/>
      <c r="GHF354" s="419"/>
      <c r="GHG354" s="419"/>
      <c r="GHH354" s="419"/>
      <c r="GHI354" s="419"/>
      <c r="GHJ354" s="419"/>
      <c r="GHK354" s="419"/>
      <c r="GHL354" s="419"/>
      <c r="GHM354" s="419"/>
      <c r="GHN354" s="419"/>
      <c r="GHO354" s="419"/>
      <c r="GHP354" s="419"/>
      <c r="GHQ354" s="419"/>
      <c r="GHR354" s="419"/>
      <c r="GHS354" s="419"/>
      <c r="GHT354" s="419"/>
      <c r="GHU354" s="419"/>
      <c r="GHV354" s="419"/>
      <c r="GHW354" s="419"/>
      <c r="GHX354" s="419"/>
      <c r="GHY354" s="419"/>
      <c r="GHZ354" s="419"/>
      <c r="GIA354" s="419"/>
      <c r="GIB354" s="419"/>
      <c r="GIC354" s="419"/>
      <c r="GID354" s="419"/>
      <c r="GIE354" s="419"/>
      <c r="GIF354" s="419"/>
      <c r="GIG354" s="419"/>
      <c r="GIH354" s="419"/>
      <c r="GII354" s="419"/>
      <c r="GIJ354" s="419"/>
      <c r="GIK354" s="419"/>
      <c r="GIL354" s="419"/>
      <c r="GIM354" s="419"/>
      <c r="GIN354" s="419"/>
      <c r="GIO354" s="419"/>
      <c r="GIP354" s="419"/>
      <c r="GIQ354" s="419"/>
      <c r="GIR354" s="419"/>
      <c r="GIS354" s="419"/>
      <c r="GIT354" s="419"/>
      <c r="GIU354" s="419"/>
      <c r="GIV354" s="419"/>
      <c r="GIW354" s="419"/>
      <c r="GIX354" s="419"/>
      <c r="GIY354" s="419"/>
      <c r="GIZ354" s="419"/>
      <c r="GJA354" s="419"/>
      <c r="GJB354" s="419"/>
      <c r="GJC354" s="419"/>
      <c r="GJD354" s="419"/>
      <c r="GJE354" s="419"/>
      <c r="GJF354" s="419"/>
      <c r="GJG354" s="419"/>
      <c r="GJH354" s="419"/>
      <c r="GJI354" s="419"/>
      <c r="GJJ354" s="419"/>
      <c r="GJK354" s="419"/>
      <c r="GJL354" s="419"/>
      <c r="GJM354" s="419"/>
      <c r="GJN354" s="419"/>
      <c r="GJO354" s="419"/>
      <c r="GJP354" s="419"/>
      <c r="GJQ354" s="419"/>
      <c r="GJR354" s="419"/>
      <c r="GJS354" s="419"/>
      <c r="GJT354" s="419"/>
      <c r="GJU354" s="419"/>
      <c r="GJV354" s="419"/>
      <c r="GJW354" s="419"/>
      <c r="GJX354" s="419"/>
      <c r="GJY354" s="419"/>
      <c r="GJZ354" s="419"/>
      <c r="GKA354" s="419"/>
      <c r="GKB354" s="419"/>
      <c r="GKC354" s="419"/>
      <c r="GKD354" s="419"/>
      <c r="GKE354" s="419"/>
      <c r="GKF354" s="419"/>
      <c r="GKG354" s="419"/>
      <c r="GKH354" s="419"/>
      <c r="GKI354" s="419"/>
      <c r="GKJ354" s="419"/>
      <c r="GKK354" s="419"/>
      <c r="GKL354" s="419"/>
      <c r="GKM354" s="419"/>
      <c r="GKN354" s="419"/>
      <c r="GKO354" s="419"/>
      <c r="GKP354" s="419"/>
      <c r="GKQ354" s="419"/>
      <c r="GKR354" s="419"/>
      <c r="GKS354" s="419"/>
      <c r="GKT354" s="419"/>
      <c r="GKU354" s="419"/>
      <c r="GKV354" s="419"/>
      <c r="GKW354" s="419"/>
      <c r="GKX354" s="419"/>
      <c r="GKY354" s="419"/>
      <c r="GKZ354" s="419"/>
      <c r="GLA354" s="419"/>
      <c r="GLB354" s="419"/>
      <c r="GLC354" s="419"/>
      <c r="GLD354" s="419"/>
      <c r="GLE354" s="419"/>
      <c r="GLF354" s="419"/>
      <c r="GLG354" s="419"/>
      <c r="GLH354" s="419"/>
      <c r="GLI354" s="419"/>
      <c r="GLJ354" s="419"/>
      <c r="GLK354" s="419"/>
      <c r="GLL354" s="419"/>
      <c r="GLM354" s="419"/>
      <c r="GLN354" s="419"/>
      <c r="GLO354" s="419"/>
      <c r="GLP354" s="419"/>
      <c r="GLQ354" s="419"/>
      <c r="GLR354" s="419"/>
      <c r="GLS354" s="419"/>
      <c r="GLT354" s="419"/>
      <c r="GLU354" s="419"/>
      <c r="GLV354" s="419"/>
      <c r="GLW354" s="419"/>
      <c r="GLX354" s="419"/>
      <c r="GLY354" s="419"/>
      <c r="GLZ354" s="419"/>
      <c r="GMA354" s="419"/>
      <c r="GMB354" s="419"/>
      <c r="GMC354" s="419"/>
      <c r="GMD354" s="419"/>
      <c r="GME354" s="419"/>
      <c r="GMF354" s="419"/>
      <c r="GMG354" s="419"/>
      <c r="GMH354" s="419"/>
      <c r="GMI354" s="419"/>
      <c r="GMJ354" s="419"/>
      <c r="GMK354" s="419"/>
      <c r="GML354" s="419"/>
      <c r="GMM354" s="419"/>
      <c r="GMN354" s="419"/>
      <c r="GMO354" s="419"/>
      <c r="GMP354" s="419"/>
      <c r="GMQ354" s="419"/>
      <c r="GMR354" s="419"/>
      <c r="GMS354" s="419"/>
      <c r="GMT354" s="419"/>
      <c r="GMU354" s="419"/>
      <c r="GMV354" s="419"/>
      <c r="GMW354" s="419"/>
      <c r="GMX354" s="419"/>
      <c r="GMY354" s="419"/>
      <c r="GMZ354" s="419"/>
      <c r="GNA354" s="419"/>
      <c r="GNB354" s="419"/>
      <c r="GNC354" s="419"/>
      <c r="GND354" s="419"/>
      <c r="GNE354" s="419"/>
      <c r="GNF354" s="419"/>
      <c r="GNG354" s="419"/>
      <c r="GNH354" s="419"/>
      <c r="GNI354" s="419"/>
      <c r="GNJ354" s="419"/>
      <c r="GNK354" s="419"/>
      <c r="GNL354" s="419"/>
      <c r="GNM354" s="419"/>
      <c r="GNN354" s="419"/>
      <c r="GNO354" s="419"/>
      <c r="GNP354" s="419"/>
      <c r="GNQ354" s="419"/>
      <c r="GNR354" s="419"/>
      <c r="GNS354" s="419"/>
      <c r="GNT354" s="419"/>
      <c r="GNU354" s="419"/>
      <c r="GNV354" s="419"/>
      <c r="GNW354" s="419"/>
      <c r="GNX354" s="419"/>
      <c r="GNY354" s="419"/>
      <c r="GNZ354" s="419"/>
      <c r="GOA354" s="419"/>
      <c r="GOB354" s="419"/>
      <c r="GOC354" s="419"/>
      <c r="GOD354" s="419"/>
      <c r="GOE354" s="419"/>
      <c r="GOF354" s="419"/>
      <c r="GOG354" s="419"/>
      <c r="GOH354" s="419"/>
      <c r="GOI354" s="419"/>
      <c r="GOJ354" s="419"/>
      <c r="GOK354" s="419"/>
      <c r="GOL354" s="419"/>
      <c r="GOM354" s="419"/>
      <c r="GON354" s="419"/>
      <c r="GOO354" s="419"/>
      <c r="GOP354" s="419"/>
      <c r="GOQ354" s="419"/>
      <c r="GOR354" s="419"/>
      <c r="GOS354" s="419"/>
      <c r="GOT354" s="419"/>
      <c r="GOU354" s="419"/>
      <c r="GOV354" s="419"/>
      <c r="GOW354" s="419"/>
      <c r="GOX354" s="419"/>
      <c r="GOY354" s="419"/>
      <c r="GOZ354" s="419"/>
      <c r="GPA354" s="419"/>
      <c r="GPB354" s="419"/>
      <c r="GPC354" s="419"/>
      <c r="GPD354" s="419"/>
      <c r="GPE354" s="419"/>
      <c r="GPF354" s="419"/>
      <c r="GPG354" s="419"/>
      <c r="GPH354" s="419"/>
      <c r="GPI354" s="419"/>
      <c r="GPJ354" s="419"/>
      <c r="GPK354" s="419"/>
      <c r="GPL354" s="419"/>
      <c r="GPM354" s="419"/>
      <c r="GPN354" s="419"/>
      <c r="GPO354" s="419"/>
      <c r="GPP354" s="419"/>
      <c r="GPQ354" s="419"/>
      <c r="GPR354" s="419"/>
      <c r="GPS354" s="419"/>
      <c r="GPT354" s="419"/>
      <c r="GPU354" s="419"/>
      <c r="GPV354" s="419"/>
      <c r="GPW354" s="419"/>
      <c r="GPX354" s="419"/>
      <c r="GPY354" s="419"/>
      <c r="GPZ354" s="419"/>
      <c r="GQA354" s="419"/>
      <c r="GQB354" s="419"/>
      <c r="GQC354" s="419"/>
      <c r="GQD354" s="419"/>
      <c r="GQE354" s="419"/>
      <c r="GQF354" s="419"/>
      <c r="GQG354" s="419"/>
      <c r="GQH354" s="419"/>
      <c r="GQI354" s="419"/>
      <c r="GQJ354" s="419"/>
      <c r="GQK354" s="419"/>
      <c r="GQL354" s="419"/>
      <c r="GQM354" s="419"/>
      <c r="GQN354" s="419"/>
      <c r="GQO354" s="419"/>
      <c r="GQP354" s="419"/>
      <c r="GQQ354" s="419"/>
      <c r="GQR354" s="419"/>
      <c r="GQS354" s="419"/>
      <c r="GQT354" s="419"/>
      <c r="GQU354" s="419"/>
      <c r="GQV354" s="419"/>
      <c r="GQW354" s="419"/>
      <c r="GQX354" s="419"/>
      <c r="GQY354" s="419"/>
      <c r="GQZ354" s="419"/>
      <c r="GRA354" s="419"/>
      <c r="GRB354" s="419"/>
      <c r="GRC354" s="419"/>
      <c r="GRD354" s="419"/>
      <c r="GRE354" s="419"/>
      <c r="GRF354" s="419"/>
      <c r="GRG354" s="419"/>
      <c r="GRH354" s="419"/>
      <c r="GRI354" s="419"/>
      <c r="GRJ354" s="419"/>
      <c r="GRK354" s="419"/>
      <c r="GRL354" s="419"/>
      <c r="GRM354" s="419"/>
      <c r="GRN354" s="419"/>
      <c r="GRO354" s="419"/>
      <c r="GRP354" s="419"/>
      <c r="GRQ354" s="419"/>
      <c r="GRR354" s="419"/>
      <c r="GRS354" s="419"/>
      <c r="GRT354" s="419"/>
      <c r="GRU354" s="419"/>
      <c r="GRV354" s="419"/>
      <c r="GRW354" s="419"/>
      <c r="GRX354" s="419"/>
      <c r="GRY354" s="419"/>
      <c r="GRZ354" s="419"/>
      <c r="GSA354" s="419"/>
      <c r="GSB354" s="419"/>
      <c r="GSC354" s="419"/>
      <c r="GSD354" s="419"/>
      <c r="GSE354" s="419"/>
      <c r="GSF354" s="419"/>
      <c r="GSG354" s="419"/>
      <c r="GSH354" s="419"/>
      <c r="GSI354" s="419"/>
      <c r="GSJ354" s="419"/>
      <c r="GSK354" s="419"/>
      <c r="GSL354" s="419"/>
      <c r="GSM354" s="419"/>
      <c r="GSN354" s="419"/>
      <c r="GSO354" s="419"/>
      <c r="GSP354" s="419"/>
      <c r="GSQ354" s="419"/>
      <c r="GSR354" s="419"/>
      <c r="GSS354" s="419"/>
      <c r="GST354" s="419"/>
      <c r="GSU354" s="419"/>
      <c r="GSV354" s="419"/>
      <c r="GSW354" s="419"/>
      <c r="GSX354" s="419"/>
      <c r="GSY354" s="419"/>
      <c r="GSZ354" s="419"/>
      <c r="GTA354" s="419"/>
      <c r="GTB354" s="419"/>
      <c r="GTC354" s="419"/>
      <c r="GTD354" s="419"/>
      <c r="GTE354" s="419"/>
      <c r="GTF354" s="419"/>
      <c r="GTG354" s="419"/>
      <c r="GTH354" s="419"/>
      <c r="GTI354" s="419"/>
      <c r="GTJ354" s="419"/>
      <c r="GTK354" s="419"/>
      <c r="GTL354" s="419"/>
      <c r="GTM354" s="419"/>
      <c r="GTN354" s="419"/>
      <c r="GTO354" s="419"/>
      <c r="GTP354" s="419"/>
      <c r="GTQ354" s="419"/>
      <c r="GTR354" s="419"/>
      <c r="GTS354" s="419"/>
      <c r="GTT354" s="419"/>
      <c r="GTU354" s="419"/>
      <c r="GTV354" s="419"/>
      <c r="GTW354" s="419"/>
      <c r="GTX354" s="419"/>
      <c r="GTY354" s="419"/>
      <c r="GTZ354" s="419"/>
      <c r="GUA354" s="419"/>
      <c r="GUB354" s="419"/>
      <c r="GUC354" s="419"/>
      <c r="GUD354" s="419"/>
      <c r="GUE354" s="419"/>
      <c r="GUF354" s="419"/>
      <c r="GUG354" s="419"/>
      <c r="GUH354" s="419"/>
      <c r="GUI354" s="419"/>
      <c r="GUJ354" s="419"/>
      <c r="GUK354" s="419"/>
      <c r="GUL354" s="419"/>
      <c r="GUM354" s="419"/>
      <c r="GUN354" s="419"/>
      <c r="GUO354" s="419"/>
      <c r="GUP354" s="419"/>
      <c r="GUQ354" s="419"/>
      <c r="GUR354" s="419"/>
      <c r="GUS354" s="419"/>
      <c r="GUT354" s="419"/>
      <c r="GUU354" s="419"/>
      <c r="GUV354" s="419"/>
      <c r="GUW354" s="419"/>
      <c r="GUX354" s="419"/>
      <c r="GUY354" s="419"/>
      <c r="GUZ354" s="419"/>
      <c r="GVA354" s="419"/>
      <c r="GVB354" s="419"/>
      <c r="GVC354" s="419"/>
      <c r="GVD354" s="419"/>
      <c r="GVE354" s="419"/>
      <c r="GVF354" s="419"/>
      <c r="GVG354" s="419"/>
      <c r="GVH354" s="419"/>
      <c r="GVI354" s="419"/>
      <c r="GVJ354" s="419"/>
      <c r="GVK354" s="419"/>
      <c r="GVL354" s="419"/>
      <c r="GVM354" s="419"/>
      <c r="GVN354" s="419"/>
      <c r="GVO354" s="419"/>
      <c r="GVP354" s="419"/>
      <c r="GVQ354" s="419"/>
      <c r="GVR354" s="419"/>
      <c r="GVS354" s="419"/>
      <c r="GVT354" s="419"/>
      <c r="GVU354" s="419"/>
      <c r="GVV354" s="419"/>
      <c r="GVW354" s="419"/>
      <c r="GVX354" s="419"/>
      <c r="GVY354" s="419"/>
      <c r="GVZ354" s="419"/>
      <c r="GWA354" s="419"/>
      <c r="GWB354" s="419"/>
      <c r="GWC354" s="419"/>
      <c r="GWD354" s="419"/>
      <c r="GWE354" s="419"/>
      <c r="GWF354" s="419"/>
      <c r="GWG354" s="419"/>
      <c r="GWH354" s="419"/>
      <c r="GWI354" s="419"/>
      <c r="GWJ354" s="419"/>
      <c r="GWK354" s="419"/>
      <c r="GWL354" s="419"/>
      <c r="GWM354" s="419"/>
      <c r="GWN354" s="419"/>
      <c r="GWO354" s="419"/>
      <c r="GWP354" s="419"/>
      <c r="GWQ354" s="419"/>
      <c r="GWR354" s="419"/>
      <c r="GWS354" s="419"/>
      <c r="GWT354" s="419"/>
      <c r="GWU354" s="419"/>
      <c r="GWV354" s="419"/>
      <c r="GWW354" s="419"/>
      <c r="GWX354" s="419"/>
      <c r="GWY354" s="419"/>
      <c r="GWZ354" s="419"/>
      <c r="GXA354" s="419"/>
      <c r="GXB354" s="419"/>
      <c r="GXC354" s="419"/>
      <c r="GXD354" s="419"/>
      <c r="GXE354" s="419"/>
      <c r="GXF354" s="419"/>
      <c r="GXG354" s="419"/>
      <c r="GXH354" s="419"/>
      <c r="GXI354" s="419"/>
      <c r="GXJ354" s="419"/>
      <c r="GXK354" s="419"/>
      <c r="GXL354" s="419"/>
      <c r="GXM354" s="419"/>
      <c r="GXN354" s="419"/>
      <c r="GXO354" s="419"/>
      <c r="GXP354" s="419"/>
      <c r="GXQ354" s="419"/>
      <c r="GXR354" s="419"/>
      <c r="GXS354" s="419"/>
      <c r="GXT354" s="419"/>
      <c r="GXU354" s="419"/>
      <c r="GXV354" s="419"/>
      <c r="GXW354" s="419"/>
      <c r="GXX354" s="419"/>
      <c r="GXY354" s="419"/>
      <c r="GXZ354" s="419"/>
      <c r="GYA354" s="419"/>
      <c r="GYB354" s="419"/>
      <c r="GYC354" s="419"/>
      <c r="GYD354" s="419"/>
      <c r="GYE354" s="419"/>
      <c r="GYF354" s="419"/>
      <c r="GYG354" s="419"/>
      <c r="GYH354" s="419"/>
      <c r="GYI354" s="419"/>
      <c r="GYJ354" s="419"/>
      <c r="GYK354" s="419"/>
      <c r="GYL354" s="419"/>
      <c r="GYM354" s="419"/>
      <c r="GYN354" s="419"/>
      <c r="GYO354" s="419"/>
      <c r="GYP354" s="419"/>
      <c r="GYQ354" s="419"/>
      <c r="GYR354" s="419"/>
      <c r="GYS354" s="419"/>
      <c r="GYT354" s="419"/>
      <c r="GYU354" s="419"/>
      <c r="GYV354" s="419"/>
      <c r="GYW354" s="419"/>
      <c r="GYX354" s="419"/>
      <c r="GYY354" s="419"/>
      <c r="GYZ354" s="419"/>
      <c r="GZA354" s="419"/>
      <c r="GZB354" s="419"/>
      <c r="GZC354" s="419"/>
      <c r="GZD354" s="419"/>
      <c r="GZE354" s="419"/>
      <c r="GZF354" s="419"/>
      <c r="GZG354" s="419"/>
      <c r="GZH354" s="419"/>
      <c r="GZI354" s="419"/>
      <c r="GZJ354" s="419"/>
      <c r="GZK354" s="419"/>
      <c r="GZL354" s="419"/>
      <c r="GZM354" s="419"/>
      <c r="GZN354" s="419"/>
      <c r="GZO354" s="419"/>
      <c r="GZP354" s="419"/>
      <c r="GZQ354" s="419"/>
      <c r="GZR354" s="419"/>
      <c r="GZS354" s="419"/>
      <c r="GZT354" s="419"/>
      <c r="GZU354" s="419"/>
      <c r="GZV354" s="419"/>
      <c r="GZW354" s="419"/>
      <c r="GZX354" s="419"/>
      <c r="GZY354" s="419"/>
      <c r="GZZ354" s="419"/>
      <c r="HAA354" s="419"/>
      <c r="HAB354" s="419"/>
      <c r="HAC354" s="419"/>
      <c r="HAD354" s="419"/>
      <c r="HAE354" s="419"/>
      <c r="HAF354" s="419"/>
      <c r="HAG354" s="419"/>
      <c r="HAH354" s="419"/>
      <c r="HAI354" s="419"/>
      <c r="HAJ354" s="419"/>
      <c r="HAK354" s="419"/>
      <c r="HAL354" s="419"/>
      <c r="HAM354" s="419"/>
      <c r="HAN354" s="419"/>
      <c r="HAO354" s="419"/>
      <c r="HAP354" s="419"/>
      <c r="HAQ354" s="419"/>
      <c r="HAR354" s="419"/>
      <c r="HAS354" s="419"/>
      <c r="HAT354" s="419"/>
      <c r="HAU354" s="419"/>
      <c r="HAV354" s="419"/>
      <c r="HAW354" s="419"/>
      <c r="HAX354" s="419"/>
      <c r="HAY354" s="419"/>
      <c r="HAZ354" s="419"/>
      <c r="HBA354" s="419"/>
      <c r="HBB354" s="419"/>
      <c r="HBC354" s="419"/>
      <c r="HBD354" s="419"/>
      <c r="HBE354" s="419"/>
      <c r="HBF354" s="419"/>
      <c r="HBG354" s="419"/>
      <c r="HBH354" s="419"/>
      <c r="HBI354" s="419"/>
      <c r="HBJ354" s="419"/>
      <c r="HBK354" s="419"/>
      <c r="HBL354" s="419"/>
      <c r="HBM354" s="419"/>
      <c r="HBN354" s="419"/>
      <c r="HBO354" s="419"/>
      <c r="HBP354" s="419"/>
      <c r="HBQ354" s="419"/>
      <c r="HBR354" s="419"/>
      <c r="HBS354" s="419"/>
      <c r="HBT354" s="419"/>
      <c r="HBU354" s="419"/>
      <c r="HBV354" s="419"/>
      <c r="HBW354" s="419"/>
      <c r="HBX354" s="419"/>
      <c r="HBY354" s="419"/>
      <c r="HBZ354" s="419"/>
      <c r="HCA354" s="419"/>
      <c r="HCB354" s="419"/>
      <c r="HCC354" s="419"/>
      <c r="HCD354" s="419"/>
      <c r="HCE354" s="419"/>
      <c r="HCF354" s="419"/>
      <c r="HCG354" s="419"/>
      <c r="HCH354" s="419"/>
      <c r="HCI354" s="419"/>
      <c r="HCJ354" s="419"/>
      <c r="HCK354" s="419"/>
      <c r="HCL354" s="419"/>
      <c r="HCM354" s="419"/>
      <c r="HCN354" s="419"/>
      <c r="HCO354" s="419"/>
      <c r="HCP354" s="419"/>
      <c r="HCQ354" s="419"/>
      <c r="HCR354" s="419"/>
      <c r="HCS354" s="419"/>
      <c r="HCT354" s="419"/>
      <c r="HCU354" s="419"/>
      <c r="HCV354" s="419"/>
      <c r="HCW354" s="419"/>
      <c r="HCX354" s="419"/>
      <c r="HCY354" s="419"/>
      <c r="HCZ354" s="419"/>
      <c r="HDA354" s="419"/>
      <c r="HDB354" s="419"/>
      <c r="HDC354" s="419"/>
      <c r="HDD354" s="419"/>
      <c r="HDE354" s="419"/>
      <c r="HDF354" s="419"/>
      <c r="HDG354" s="419"/>
      <c r="HDH354" s="419"/>
      <c r="HDI354" s="419"/>
      <c r="HDJ354" s="419"/>
      <c r="HDK354" s="419"/>
      <c r="HDL354" s="419"/>
      <c r="HDM354" s="419"/>
      <c r="HDN354" s="419"/>
      <c r="HDO354" s="419"/>
      <c r="HDP354" s="419"/>
      <c r="HDQ354" s="419"/>
      <c r="HDR354" s="419"/>
      <c r="HDS354" s="419"/>
      <c r="HDT354" s="419"/>
      <c r="HDU354" s="419"/>
      <c r="HDV354" s="419"/>
      <c r="HDW354" s="419"/>
      <c r="HDX354" s="419"/>
      <c r="HDY354" s="419"/>
      <c r="HDZ354" s="419"/>
      <c r="HEA354" s="419"/>
      <c r="HEB354" s="419"/>
      <c r="HEC354" s="419"/>
      <c r="HED354" s="419"/>
      <c r="HEE354" s="419"/>
      <c r="HEF354" s="419"/>
      <c r="HEG354" s="419"/>
      <c r="HEH354" s="419"/>
      <c r="HEI354" s="419"/>
      <c r="HEJ354" s="419"/>
      <c r="HEK354" s="419"/>
      <c r="HEL354" s="419"/>
      <c r="HEM354" s="419"/>
      <c r="HEN354" s="419"/>
      <c r="HEO354" s="419"/>
      <c r="HEP354" s="419"/>
      <c r="HEQ354" s="419"/>
      <c r="HER354" s="419"/>
      <c r="HES354" s="419"/>
      <c r="HET354" s="419"/>
      <c r="HEU354" s="419"/>
      <c r="HEV354" s="419"/>
      <c r="HEW354" s="419"/>
      <c r="HEX354" s="419"/>
      <c r="HEY354" s="419"/>
      <c r="HEZ354" s="419"/>
      <c r="HFA354" s="419"/>
      <c r="HFB354" s="419"/>
      <c r="HFC354" s="419"/>
      <c r="HFD354" s="419"/>
      <c r="HFE354" s="419"/>
      <c r="HFF354" s="419"/>
      <c r="HFG354" s="419"/>
      <c r="HFH354" s="419"/>
      <c r="HFI354" s="419"/>
      <c r="HFJ354" s="419"/>
      <c r="HFK354" s="419"/>
      <c r="HFL354" s="419"/>
      <c r="HFM354" s="419"/>
      <c r="HFN354" s="419"/>
      <c r="HFO354" s="419"/>
      <c r="HFP354" s="419"/>
      <c r="HFQ354" s="419"/>
      <c r="HFR354" s="419"/>
      <c r="HFS354" s="419"/>
      <c r="HFT354" s="419"/>
      <c r="HFU354" s="419"/>
      <c r="HFV354" s="419"/>
      <c r="HFW354" s="419"/>
      <c r="HFX354" s="419"/>
      <c r="HFY354" s="419"/>
      <c r="HFZ354" s="419"/>
      <c r="HGA354" s="419"/>
      <c r="HGB354" s="419"/>
      <c r="HGC354" s="419"/>
      <c r="HGD354" s="419"/>
      <c r="HGE354" s="419"/>
      <c r="HGF354" s="419"/>
      <c r="HGG354" s="419"/>
      <c r="HGH354" s="419"/>
      <c r="HGI354" s="419"/>
      <c r="HGJ354" s="419"/>
      <c r="HGK354" s="419"/>
      <c r="HGL354" s="419"/>
      <c r="HGM354" s="419"/>
      <c r="HGN354" s="419"/>
      <c r="HGO354" s="419"/>
      <c r="HGP354" s="419"/>
      <c r="HGQ354" s="419"/>
      <c r="HGR354" s="419"/>
      <c r="HGS354" s="419"/>
      <c r="HGT354" s="419"/>
      <c r="HGU354" s="419"/>
      <c r="HGV354" s="419"/>
      <c r="HGW354" s="419"/>
      <c r="HGX354" s="419"/>
      <c r="HGY354" s="419"/>
      <c r="HGZ354" s="419"/>
      <c r="HHA354" s="419"/>
      <c r="HHB354" s="419"/>
      <c r="HHC354" s="419"/>
      <c r="HHD354" s="419"/>
      <c r="HHE354" s="419"/>
      <c r="HHF354" s="419"/>
      <c r="HHG354" s="419"/>
      <c r="HHH354" s="419"/>
      <c r="HHI354" s="419"/>
      <c r="HHJ354" s="419"/>
      <c r="HHK354" s="419"/>
      <c r="HHL354" s="419"/>
      <c r="HHM354" s="419"/>
      <c r="HHN354" s="419"/>
      <c r="HHO354" s="419"/>
      <c r="HHP354" s="419"/>
      <c r="HHQ354" s="419"/>
      <c r="HHR354" s="419"/>
      <c r="HHS354" s="419"/>
      <c r="HHT354" s="419"/>
      <c r="HHU354" s="419"/>
      <c r="HHV354" s="419"/>
      <c r="HHW354" s="419"/>
      <c r="HHX354" s="419"/>
      <c r="HHY354" s="419"/>
      <c r="HHZ354" s="419"/>
      <c r="HIA354" s="419"/>
      <c r="HIB354" s="419"/>
      <c r="HIC354" s="419"/>
      <c r="HID354" s="419"/>
      <c r="HIE354" s="419"/>
      <c r="HIF354" s="419"/>
      <c r="HIG354" s="419"/>
      <c r="HIH354" s="419"/>
      <c r="HII354" s="419"/>
      <c r="HIJ354" s="419"/>
      <c r="HIK354" s="419"/>
      <c r="HIL354" s="419"/>
      <c r="HIM354" s="419"/>
      <c r="HIN354" s="419"/>
      <c r="HIO354" s="419"/>
      <c r="HIP354" s="419"/>
      <c r="HIQ354" s="419"/>
      <c r="HIR354" s="419"/>
      <c r="HIS354" s="419"/>
      <c r="HIT354" s="419"/>
      <c r="HIU354" s="419"/>
      <c r="HIV354" s="419"/>
      <c r="HIW354" s="419"/>
      <c r="HIX354" s="419"/>
      <c r="HIY354" s="419"/>
      <c r="HIZ354" s="419"/>
      <c r="HJA354" s="419"/>
      <c r="HJB354" s="419"/>
      <c r="HJC354" s="419"/>
      <c r="HJD354" s="419"/>
      <c r="HJE354" s="419"/>
      <c r="HJF354" s="419"/>
      <c r="HJG354" s="419"/>
      <c r="HJH354" s="419"/>
      <c r="HJI354" s="419"/>
      <c r="HJJ354" s="419"/>
      <c r="HJK354" s="419"/>
      <c r="HJL354" s="419"/>
      <c r="HJM354" s="419"/>
      <c r="HJN354" s="419"/>
      <c r="HJO354" s="419"/>
      <c r="HJP354" s="419"/>
      <c r="HJQ354" s="419"/>
      <c r="HJR354" s="419"/>
      <c r="HJS354" s="419"/>
      <c r="HJT354" s="419"/>
      <c r="HJU354" s="419"/>
      <c r="HJV354" s="419"/>
      <c r="HJW354" s="419"/>
      <c r="HJX354" s="419"/>
      <c r="HJY354" s="419"/>
      <c r="HJZ354" s="419"/>
      <c r="HKA354" s="419"/>
      <c r="HKB354" s="419"/>
      <c r="HKC354" s="419"/>
      <c r="HKD354" s="419"/>
      <c r="HKE354" s="419"/>
      <c r="HKF354" s="419"/>
      <c r="HKG354" s="419"/>
      <c r="HKH354" s="419"/>
      <c r="HKI354" s="419"/>
      <c r="HKJ354" s="419"/>
      <c r="HKK354" s="419"/>
      <c r="HKL354" s="419"/>
      <c r="HKM354" s="419"/>
      <c r="HKN354" s="419"/>
      <c r="HKO354" s="419"/>
      <c r="HKP354" s="419"/>
      <c r="HKQ354" s="419"/>
      <c r="HKR354" s="419"/>
      <c r="HKS354" s="419"/>
      <c r="HKT354" s="419"/>
      <c r="HKU354" s="419"/>
      <c r="HKV354" s="419"/>
      <c r="HKW354" s="419"/>
      <c r="HKX354" s="419"/>
      <c r="HKY354" s="419"/>
      <c r="HKZ354" s="419"/>
      <c r="HLA354" s="419"/>
      <c r="HLB354" s="419"/>
      <c r="HLC354" s="419"/>
      <c r="HLD354" s="419"/>
      <c r="HLE354" s="419"/>
      <c r="HLF354" s="419"/>
      <c r="HLG354" s="419"/>
      <c r="HLH354" s="419"/>
      <c r="HLI354" s="419"/>
      <c r="HLJ354" s="419"/>
      <c r="HLK354" s="419"/>
      <c r="HLL354" s="419"/>
      <c r="HLM354" s="419"/>
      <c r="HLN354" s="419"/>
      <c r="HLO354" s="419"/>
      <c r="HLP354" s="419"/>
      <c r="HLQ354" s="419"/>
      <c r="HLR354" s="419"/>
      <c r="HLS354" s="419"/>
      <c r="HLT354" s="419"/>
      <c r="HLU354" s="419"/>
      <c r="HLV354" s="419"/>
      <c r="HLW354" s="419"/>
      <c r="HLX354" s="419"/>
      <c r="HLY354" s="419"/>
      <c r="HLZ354" s="419"/>
      <c r="HMA354" s="419"/>
      <c r="HMB354" s="419"/>
      <c r="HMC354" s="419"/>
      <c r="HMD354" s="419"/>
      <c r="HME354" s="419"/>
      <c r="HMF354" s="419"/>
      <c r="HMG354" s="419"/>
      <c r="HMH354" s="419"/>
      <c r="HMI354" s="419"/>
      <c r="HMJ354" s="419"/>
      <c r="HMK354" s="419"/>
      <c r="HML354" s="419"/>
      <c r="HMM354" s="419"/>
      <c r="HMN354" s="419"/>
      <c r="HMO354" s="419"/>
      <c r="HMP354" s="419"/>
      <c r="HMQ354" s="419"/>
      <c r="HMR354" s="419"/>
      <c r="HMS354" s="419"/>
      <c r="HMT354" s="419"/>
      <c r="HMU354" s="419"/>
      <c r="HMV354" s="419"/>
      <c r="HMW354" s="419"/>
      <c r="HMX354" s="419"/>
      <c r="HMY354" s="419"/>
      <c r="HMZ354" s="419"/>
      <c r="HNA354" s="419"/>
      <c r="HNB354" s="419"/>
      <c r="HNC354" s="419"/>
      <c r="HND354" s="419"/>
      <c r="HNE354" s="419"/>
      <c r="HNF354" s="419"/>
      <c r="HNG354" s="419"/>
      <c r="HNH354" s="419"/>
      <c r="HNI354" s="419"/>
      <c r="HNJ354" s="419"/>
      <c r="HNK354" s="419"/>
      <c r="HNL354" s="419"/>
      <c r="HNM354" s="419"/>
      <c r="HNN354" s="419"/>
      <c r="HNO354" s="419"/>
      <c r="HNP354" s="419"/>
      <c r="HNQ354" s="419"/>
      <c r="HNR354" s="419"/>
      <c r="HNS354" s="419"/>
      <c r="HNT354" s="419"/>
      <c r="HNU354" s="419"/>
      <c r="HNV354" s="419"/>
      <c r="HNW354" s="419"/>
      <c r="HNX354" s="419"/>
      <c r="HNY354" s="419"/>
      <c r="HNZ354" s="419"/>
      <c r="HOA354" s="419"/>
      <c r="HOB354" s="419"/>
      <c r="HOC354" s="419"/>
      <c r="HOD354" s="419"/>
      <c r="HOE354" s="419"/>
      <c r="HOF354" s="419"/>
      <c r="HOG354" s="419"/>
      <c r="HOH354" s="419"/>
      <c r="HOI354" s="419"/>
      <c r="HOJ354" s="419"/>
      <c r="HOK354" s="419"/>
      <c r="HOL354" s="419"/>
      <c r="HOM354" s="419"/>
      <c r="HON354" s="419"/>
      <c r="HOO354" s="419"/>
      <c r="HOP354" s="419"/>
      <c r="HOQ354" s="419"/>
      <c r="HOR354" s="419"/>
      <c r="HOS354" s="419"/>
      <c r="HOT354" s="419"/>
      <c r="HOU354" s="419"/>
      <c r="HOV354" s="419"/>
      <c r="HOW354" s="419"/>
      <c r="HOX354" s="419"/>
      <c r="HOY354" s="419"/>
      <c r="HOZ354" s="419"/>
      <c r="HPA354" s="419"/>
      <c r="HPB354" s="419"/>
      <c r="HPC354" s="419"/>
      <c r="HPD354" s="419"/>
      <c r="HPE354" s="419"/>
      <c r="HPF354" s="419"/>
      <c r="HPG354" s="419"/>
      <c r="HPH354" s="419"/>
      <c r="HPI354" s="419"/>
      <c r="HPJ354" s="419"/>
      <c r="HPK354" s="419"/>
      <c r="HPL354" s="419"/>
      <c r="HPM354" s="419"/>
      <c r="HPN354" s="419"/>
      <c r="HPO354" s="419"/>
      <c r="HPP354" s="419"/>
      <c r="HPQ354" s="419"/>
      <c r="HPR354" s="419"/>
      <c r="HPS354" s="419"/>
      <c r="HPT354" s="419"/>
      <c r="HPU354" s="419"/>
      <c r="HPV354" s="419"/>
      <c r="HPW354" s="419"/>
      <c r="HPX354" s="419"/>
      <c r="HPY354" s="419"/>
      <c r="HPZ354" s="419"/>
      <c r="HQA354" s="419"/>
      <c r="HQB354" s="419"/>
      <c r="HQC354" s="419"/>
      <c r="HQD354" s="419"/>
      <c r="HQE354" s="419"/>
      <c r="HQF354" s="419"/>
      <c r="HQG354" s="419"/>
      <c r="HQH354" s="419"/>
      <c r="HQI354" s="419"/>
      <c r="HQJ354" s="419"/>
      <c r="HQK354" s="419"/>
      <c r="HQL354" s="419"/>
      <c r="HQM354" s="419"/>
      <c r="HQN354" s="419"/>
      <c r="HQO354" s="419"/>
      <c r="HQP354" s="419"/>
      <c r="HQQ354" s="419"/>
      <c r="HQR354" s="419"/>
      <c r="HQS354" s="419"/>
      <c r="HQT354" s="419"/>
      <c r="HQU354" s="419"/>
      <c r="HQV354" s="419"/>
      <c r="HQW354" s="419"/>
      <c r="HQX354" s="419"/>
      <c r="HQY354" s="419"/>
      <c r="HQZ354" s="419"/>
      <c r="HRA354" s="419"/>
      <c r="HRB354" s="419"/>
      <c r="HRC354" s="419"/>
      <c r="HRD354" s="419"/>
      <c r="HRE354" s="419"/>
      <c r="HRF354" s="419"/>
      <c r="HRG354" s="419"/>
      <c r="HRH354" s="419"/>
      <c r="HRI354" s="419"/>
      <c r="HRJ354" s="419"/>
      <c r="HRK354" s="419"/>
      <c r="HRL354" s="419"/>
      <c r="HRM354" s="419"/>
      <c r="HRN354" s="419"/>
      <c r="HRO354" s="419"/>
      <c r="HRP354" s="419"/>
      <c r="HRQ354" s="419"/>
      <c r="HRR354" s="419"/>
      <c r="HRS354" s="419"/>
      <c r="HRT354" s="419"/>
      <c r="HRU354" s="419"/>
      <c r="HRV354" s="419"/>
      <c r="HRW354" s="419"/>
      <c r="HRX354" s="419"/>
      <c r="HRY354" s="419"/>
      <c r="HRZ354" s="419"/>
      <c r="HSA354" s="419"/>
      <c r="HSB354" s="419"/>
      <c r="HSC354" s="419"/>
      <c r="HSD354" s="419"/>
      <c r="HSE354" s="419"/>
      <c r="HSF354" s="419"/>
      <c r="HSG354" s="419"/>
      <c r="HSH354" s="419"/>
      <c r="HSI354" s="419"/>
      <c r="HSJ354" s="419"/>
      <c r="HSK354" s="419"/>
      <c r="HSL354" s="419"/>
      <c r="HSM354" s="419"/>
      <c r="HSN354" s="419"/>
      <c r="HSO354" s="419"/>
      <c r="HSP354" s="419"/>
      <c r="HSQ354" s="419"/>
      <c r="HSR354" s="419"/>
      <c r="HSS354" s="419"/>
      <c r="HST354" s="419"/>
      <c r="HSU354" s="419"/>
      <c r="HSV354" s="419"/>
      <c r="HSW354" s="419"/>
      <c r="HSX354" s="419"/>
      <c r="HSY354" s="419"/>
      <c r="HSZ354" s="419"/>
      <c r="HTA354" s="419"/>
      <c r="HTB354" s="419"/>
      <c r="HTC354" s="419"/>
      <c r="HTD354" s="419"/>
      <c r="HTE354" s="419"/>
      <c r="HTF354" s="419"/>
      <c r="HTG354" s="419"/>
      <c r="HTH354" s="419"/>
      <c r="HTI354" s="419"/>
      <c r="HTJ354" s="419"/>
      <c r="HTK354" s="419"/>
      <c r="HTL354" s="419"/>
      <c r="HTM354" s="419"/>
      <c r="HTN354" s="419"/>
      <c r="HTO354" s="419"/>
      <c r="HTP354" s="419"/>
      <c r="HTQ354" s="419"/>
      <c r="HTR354" s="419"/>
      <c r="HTS354" s="419"/>
      <c r="HTT354" s="419"/>
      <c r="HTU354" s="419"/>
      <c r="HTV354" s="419"/>
      <c r="HTW354" s="419"/>
      <c r="HTX354" s="419"/>
      <c r="HTY354" s="419"/>
      <c r="HTZ354" s="419"/>
      <c r="HUA354" s="419"/>
      <c r="HUB354" s="419"/>
      <c r="HUC354" s="419"/>
      <c r="HUD354" s="419"/>
      <c r="HUE354" s="419"/>
      <c r="HUF354" s="419"/>
      <c r="HUG354" s="419"/>
      <c r="HUH354" s="419"/>
      <c r="HUI354" s="419"/>
      <c r="HUJ354" s="419"/>
      <c r="HUK354" s="419"/>
      <c r="HUL354" s="419"/>
      <c r="HUM354" s="419"/>
      <c r="HUN354" s="419"/>
      <c r="HUO354" s="419"/>
      <c r="HUP354" s="419"/>
      <c r="HUQ354" s="419"/>
      <c r="HUR354" s="419"/>
      <c r="HUS354" s="419"/>
      <c r="HUT354" s="419"/>
      <c r="HUU354" s="419"/>
      <c r="HUV354" s="419"/>
      <c r="HUW354" s="419"/>
      <c r="HUX354" s="419"/>
      <c r="HUY354" s="419"/>
      <c r="HUZ354" s="419"/>
      <c r="HVA354" s="419"/>
      <c r="HVB354" s="419"/>
      <c r="HVC354" s="419"/>
      <c r="HVD354" s="419"/>
      <c r="HVE354" s="419"/>
      <c r="HVF354" s="419"/>
      <c r="HVG354" s="419"/>
      <c r="HVH354" s="419"/>
      <c r="HVI354" s="419"/>
      <c r="HVJ354" s="419"/>
      <c r="HVK354" s="419"/>
      <c r="HVL354" s="419"/>
      <c r="HVM354" s="419"/>
      <c r="HVN354" s="419"/>
      <c r="HVO354" s="419"/>
      <c r="HVP354" s="419"/>
      <c r="HVQ354" s="419"/>
      <c r="HVR354" s="419"/>
      <c r="HVS354" s="419"/>
      <c r="HVT354" s="419"/>
      <c r="HVU354" s="419"/>
      <c r="HVV354" s="419"/>
      <c r="HVW354" s="419"/>
      <c r="HVX354" s="419"/>
      <c r="HVY354" s="419"/>
      <c r="HVZ354" s="419"/>
      <c r="HWA354" s="419"/>
      <c r="HWB354" s="419"/>
      <c r="HWC354" s="419"/>
      <c r="HWD354" s="419"/>
      <c r="HWE354" s="419"/>
      <c r="HWF354" s="419"/>
      <c r="HWG354" s="419"/>
      <c r="HWH354" s="419"/>
      <c r="HWI354" s="419"/>
      <c r="HWJ354" s="419"/>
      <c r="HWK354" s="419"/>
      <c r="HWL354" s="419"/>
      <c r="HWM354" s="419"/>
      <c r="HWN354" s="419"/>
      <c r="HWO354" s="419"/>
      <c r="HWP354" s="419"/>
      <c r="HWQ354" s="419"/>
      <c r="HWR354" s="419"/>
      <c r="HWS354" s="419"/>
      <c r="HWT354" s="419"/>
      <c r="HWU354" s="419"/>
      <c r="HWV354" s="419"/>
      <c r="HWW354" s="419"/>
      <c r="HWX354" s="419"/>
      <c r="HWY354" s="419"/>
      <c r="HWZ354" s="419"/>
      <c r="HXA354" s="419"/>
      <c r="HXB354" s="419"/>
      <c r="HXC354" s="419"/>
      <c r="HXD354" s="419"/>
      <c r="HXE354" s="419"/>
      <c r="HXF354" s="419"/>
      <c r="HXG354" s="419"/>
      <c r="HXH354" s="419"/>
      <c r="HXI354" s="419"/>
      <c r="HXJ354" s="419"/>
      <c r="HXK354" s="419"/>
      <c r="HXL354" s="419"/>
      <c r="HXM354" s="419"/>
      <c r="HXN354" s="419"/>
      <c r="HXO354" s="419"/>
      <c r="HXP354" s="419"/>
      <c r="HXQ354" s="419"/>
      <c r="HXR354" s="419"/>
      <c r="HXS354" s="419"/>
      <c r="HXT354" s="419"/>
      <c r="HXU354" s="419"/>
      <c r="HXV354" s="419"/>
      <c r="HXW354" s="419"/>
      <c r="HXX354" s="419"/>
      <c r="HXY354" s="419"/>
      <c r="HXZ354" s="419"/>
      <c r="HYA354" s="419"/>
      <c r="HYB354" s="419"/>
      <c r="HYC354" s="419"/>
      <c r="HYD354" s="419"/>
      <c r="HYE354" s="419"/>
      <c r="HYF354" s="419"/>
      <c r="HYG354" s="419"/>
      <c r="HYH354" s="419"/>
      <c r="HYI354" s="419"/>
      <c r="HYJ354" s="419"/>
      <c r="HYK354" s="419"/>
      <c r="HYL354" s="419"/>
      <c r="HYM354" s="419"/>
      <c r="HYN354" s="419"/>
      <c r="HYO354" s="419"/>
      <c r="HYP354" s="419"/>
      <c r="HYQ354" s="419"/>
      <c r="HYR354" s="419"/>
      <c r="HYS354" s="419"/>
      <c r="HYT354" s="419"/>
      <c r="HYU354" s="419"/>
      <c r="HYV354" s="419"/>
      <c r="HYW354" s="419"/>
      <c r="HYX354" s="419"/>
      <c r="HYY354" s="419"/>
      <c r="HYZ354" s="419"/>
      <c r="HZA354" s="419"/>
      <c r="HZB354" s="419"/>
      <c r="HZC354" s="419"/>
      <c r="HZD354" s="419"/>
      <c r="HZE354" s="419"/>
      <c r="HZF354" s="419"/>
      <c r="HZG354" s="419"/>
      <c r="HZH354" s="419"/>
      <c r="HZI354" s="419"/>
      <c r="HZJ354" s="419"/>
      <c r="HZK354" s="419"/>
      <c r="HZL354" s="419"/>
      <c r="HZM354" s="419"/>
      <c r="HZN354" s="419"/>
      <c r="HZO354" s="419"/>
      <c r="HZP354" s="419"/>
      <c r="HZQ354" s="419"/>
      <c r="HZR354" s="419"/>
      <c r="HZS354" s="419"/>
      <c r="HZT354" s="419"/>
      <c r="HZU354" s="419"/>
      <c r="HZV354" s="419"/>
      <c r="HZW354" s="419"/>
      <c r="HZX354" s="419"/>
      <c r="HZY354" s="419"/>
      <c r="HZZ354" s="419"/>
      <c r="IAA354" s="419"/>
      <c r="IAB354" s="419"/>
      <c r="IAC354" s="419"/>
      <c r="IAD354" s="419"/>
      <c r="IAE354" s="419"/>
      <c r="IAF354" s="419"/>
      <c r="IAG354" s="419"/>
      <c r="IAH354" s="419"/>
      <c r="IAI354" s="419"/>
      <c r="IAJ354" s="419"/>
      <c r="IAK354" s="419"/>
      <c r="IAL354" s="419"/>
      <c r="IAM354" s="419"/>
      <c r="IAN354" s="419"/>
      <c r="IAO354" s="419"/>
      <c r="IAP354" s="419"/>
      <c r="IAQ354" s="419"/>
      <c r="IAR354" s="419"/>
      <c r="IAS354" s="419"/>
      <c r="IAT354" s="419"/>
      <c r="IAU354" s="419"/>
      <c r="IAV354" s="419"/>
      <c r="IAW354" s="419"/>
      <c r="IAX354" s="419"/>
      <c r="IAY354" s="419"/>
      <c r="IAZ354" s="419"/>
      <c r="IBA354" s="419"/>
      <c r="IBB354" s="419"/>
      <c r="IBC354" s="419"/>
      <c r="IBD354" s="419"/>
      <c r="IBE354" s="419"/>
      <c r="IBF354" s="419"/>
      <c r="IBG354" s="419"/>
      <c r="IBH354" s="419"/>
      <c r="IBI354" s="419"/>
      <c r="IBJ354" s="419"/>
      <c r="IBK354" s="419"/>
      <c r="IBL354" s="419"/>
      <c r="IBM354" s="419"/>
      <c r="IBN354" s="419"/>
      <c r="IBO354" s="419"/>
      <c r="IBP354" s="419"/>
      <c r="IBQ354" s="419"/>
      <c r="IBR354" s="419"/>
      <c r="IBS354" s="419"/>
      <c r="IBT354" s="419"/>
      <c r="IBU354" s="419"/>
      <c r="IBV354" s="419"/>
      <c r="IBW354" s="419"/>
      <c r="IBX354" s="419"/>
      <c r="IBY354" s="419"/>
      <c r="IBZ354" s="419"/>
      <c r="ICA354" s="419"/>
      <c r="ICB354" s="419"/>
      <c r="ICC354" s="419"/>
      <c r="ICD354" s="419"/>
      <c r="ICE354" s="419"/>
      <c r="ICF354" s="419"/>
      <c r="ICG354" s="419"/>
      <c r="ICH354" s="419"/>
      <c r="ICI354" s="419"/>
      <c r="ICJ354" s="419"/>
      <c r="ICK354" s="419"/>
      <c r="ICL354" s="419"/>
      <c r="ICM354" s="419"/>
      <c r="ICN354" s="419"/>
      <c r="ICO354" s="419"/>
      <c r="ICP354" s="419"/>
      <c r="ICQ354" s="419"/>
      <c r="ICR354" s="419"/>
      <c r="ICS354" s="419"/>
      <c r="ICT354" s="419"/>
      <c r="ICU354" s="419"/>
      <c r="ICV354" s="419"/>
      <c r="ICW354" s="419"/>
      <c r="ICX354" s="419"/>
      <c r="ICY354" s="419"/>
      <c r="ICZ354" s="419"/>
      <c r="IDA354" s="419"/>
      <c r="IDB354" s="419"/>
      <c r="IDC354" s="419"/>
      <c r="IDD354" s="419"/>
      <c r="IDE354" s="419"/>
      <c r="IDF354" s="419"/>
      <c r="IDG354" s="419"/>
      <c r="IDH354" s="419"/>
      <c r="IDI354" s="419"/>
      <c r="IDJ354" s="419"/>
      <c r="IDK354" s="419"/>
      <c r="IDL354" s="419"/>
      <c r="IDM354" s="419"/>
      <c r="IDN354" s="419"/>
      <c r="IDO354" s="419"/>
      <c r="IDP354" s="419"/>
      <c r="IDQ354" s="419"/>
      <c r="IDR354" s="419"/>
      <c r="IDS354" s="419"/>
      <c r="IDT354" s="419"/>
      <c r="IDU354" s="419"/>
      <c r="IDV354" s="419"/>
      <c r="IDW354" s="419"/>
      <c r="IDX354" s="419"/>
      <c r="IDY354" s="419"/>
      <c r="IDZ354" s="419"/>
      <c r="IEA354" s="419"/>
      <c r="IEB354" s="419"/>
      <c r="IEC354" s="419"/>
      <c r="IED354" s="419"/>
      <c r="IEE354" s="419"/>
      <c r="IEF354" s="419"/>
      <c r="IEG354" s="419"/>
      <c r="IEH354" s="419"/>
      <c r="IEI354" s="419"/>
      <c r="IEJ354" s="419"/>
      <c r="IEK354" s="419"/>
      <c r="IEL354" s="419"/>
      <c r="IEM354" s="419"/>
      <c r="IEN354" s="419"/>
      <c r="IEO354" s="419"/>
      <c r="IEP354" s="419"/>
      <c r="IEQ354" s="419"/>
      <c r="IER354" s="419"/>
      <c r="IES354" s="419"/>
      <c r="IET354" s="419"/>
      <c r="IEU354" s="419"/>
      <c r="IEV354" s="419"/>
      <c r="IEW354" s="419"/>
      <c r="IEX354" s="419"/>
      <c r="IEY354" s="419"/>
      <c r="IEZ354" s="419"/>
      <c r="IFA354" s="419"/>
      <c r="IFB354" s="419"/>
      <c r="IFC354" s="419"/>
      <c r="IFD354" s="419"/>
      <c r="IFE354" s="419"/>
      <c r="IFF354" s="419"/>
      <c r="IFG354" s="419"/>
      <c r="IFH354" s="419"/>
      <c r="IFI354" s="419"/>
      <c r="IFJ354" s="419"/>
      <c r="IFK354" s="419"/>
      <c r="IFL354" s="419"/>
      <c r="IFM354" s="419"/>
      <c r="IFN354" s="419"/>
      <c r="IFO354" s="419"/>
      <c r="IFP354" s="419"/>
      <c r="IFQ354" s="419"/>
      <c r="IFR354" s="419"/>
      <c r="IFS354" s="419"/>
      <c r="IFT354" s="419"/>
      <c r="IFU354" s="419"/>
      <c r="IFV354" s="419"/>
      <c r="IFW354" s="419"/>
      <c r="IFX354" s="419"/>
      <c r="IFY354" s="419"/>
      <c r="IFZ354" s="419"/>
      <c r="IGA354" s="419"/>
      <c r="IGB354" s="419"/>
      <c r="IGC354" s="419"/>
      <c r="IGD354" s="419"/>
      <c r="IGE354" s="419"/>
      <c r="IGF354" s="419"/>
      <c r="IGG354" s="419"/>
      <c r="IGH354" s="419"/>
      <c r="IGI354" s="419"/>
      <c r="IGJ354" s="419"/>
      <c r="IGK354" s="419"/>
      <c r="IGL354" s="419"/>
      <c r="IGM354" s="419"/>
      <c r="IGN354" s="419"/>
      <c r="IGO354" s="419"/>
      <c r="IGP354" s="419"/>
      <c r="IGQ354" s="419"/>
      <c r="IGR354" s="419"/>
      <c r="IGS354" s="419"/>
      <c r="IGT354" s="419"/>
      <c r="IGU354" s="419"/>
      <c r="IGV354" s="419"/>
      <c r="IGW354" s="419"/>
      <c r="IGX354" s="419"/>
      <c r="IGY354" s="419"/>
      <c r="IGZ354" s="419"/>
      <c r="IHA354" s="419"/>
      <c r="IHB354" s="419"/>
      <c r="IHC354" s="419"/>
      <c r="IHD354" s="419"/>
      <c r="IHE354" s="419"/>
      <c r="IHF354" s="419"/>
      <c r="IHG354" s="419"/>
      <c r="IHH354" s="419"/>
      <c r="IHI354" s="419"/>
      <c r="IHJ354" s="419"/>
      <c r="IHK354" s="419"/>
      <c r="IHL354" s="419"/>
      <c r="IHM354" s="419"/>
      <c r="IHN354" s="419"/>
      <c r="IHO354" s="419"/>
      <c r="IHP354" s="419"/>
      <c r="IHQ354" s="419"/>
      <c r="IHR354" s="419"/>
      <c r="IHS354" s="419"/>
      <c r="IHT354" s="419"/>
      <c r="IHU354" s="419"/>
      <c r="IHV354" s="419"/>
      <c r="IHW354" s="419"/>
      <c r="IHX354" s="419"/>
      <c r="IHY354" s="419"/>
      <c r="IHZ354" s="419"/>
      <c r="IIA354" s="419"/>
      <c r="IIB354" s="419"/>
      <c r="IIC354" s="419"/>
      <c r="IID354" s="419"/>
      <c r="IIE354" s="419"/>
      <c r="IIF354" s="419"/>
      <c r="IIG354" s="419"/>
      <c r="IIH354" s="419"/>
      <c r="III354" s="419"/>
      <c r="IIJ354" s="419"/>
      <c r="IIK354" s="419"/>
      <c r="IIL354" s="419"/>
      <c r="IIM354" s="419"/>
      <c r="IIN354" s="419"/>
      <c r="IIO354" s="419"/>
      <c r="IIP354" s="419"/>
      <c r="IIQ354" s="419"/>
      <c r="IIR354" s="419"/>
      <c r="IIS354" s="419"/>
      <c r="IIT354" s="419"/>
      <c r="IIU354" s="419"/>
      <c r="IIV354" s="419"/>
      <c r="IIW354" s="419"/>
      <c r="IIX354" s="419"/>
      <c r="IIY354" s="419"/>
      <c r="IIZ354" s="419"/>
      <c r="IJA354" s="419"/>
      <c r="IJB354" s="419"/>
      <c r="IJC354" s="419"/>
      <c r="IJD354" s="419"/>
      <c r="IJE354" s="419"/>
      <c r="IJF354" s="419"/>
      <c r="IJG354" s="419"/>
      <c r="IJH354" s="419"/>
      <c r="IJI354" s="419"/>
      <c r="IJJ354" s="419"/>
      <c r="IJK354" s="419"/>
      <c r="IJL354" s="419"/>
      <c r="IJM354" s="419"/>
      <c r="IJN354" s="419"/>
      <c r="IJO354" s="419"/>
      <c r="IJP354" s="419"/>
      <c r="IJQ354" s="419"/>
      <c r="IJR354" s="419"/>
      <c r="IJS354" s="419"/>
      <c r="IJT354" s="419"/>
      <c r="IJU354" s="419"/>
      <c r="IJV354" s="419"/>
      <c r="IJW354" s="419"/>
      <c r="IJX354" s="419"/>
      <c r="IJY354" s="419"/>
      <c r="IJZ354" s="419"/>
      <c r="IKA354" s="419"/>
      <c r="IKB354" s="419"/>
      <c r="IKC354" s="419"/>
      <c r="IKD354" s="419"/>
      <c r="IKE354" s="419"/>
      <c r="IKF354" s="419"/>
      <c r="IKG354" s="419"/>
      <c r="IKH354" s="419"/>
      <c r="IKI354" s="419"/>
      <c r="IKJ354" s="419"/>
      <c r="IKK354" s="419"/>
      <c r="IKL354" s="419"/>
      <c r="IKM354" s="419"/>
      <c r="IKN354" s="419"/>
      <c r="IKO354" s="419"/>
      <c r="IKP354" s="419"/>
      <c r="IKQ354" s="419"/>
      <c r="IKR354" s="419"/>
      <c r="IKS354" s="419"/>
      <c r="IKT354" s="419"/>
      <c r="IKU354" s="419"/>
      <c r="IKV354" s="419"/>
      <c r="IKW354" s="419"/>
      <c r="IKX354" s="419"/>
      <c r="IKY354" s="419"/>
      <c r="IKZ354" s="419"/>
      <c r="ILA354" s="419"/>
      <c r="ILB354" s="419"/>
      <c r="ILC354" s="419"/>
      <c r="ILD354" s="419"/>
      <c r="ILE354" s="419"/>
      <c r="ILF354" s="419"/>
      <c r="ILG354" s="419"/>
      <c r="ILH354" s="419"/>
      <c r="ILI354" s="419"/>
      <c r="ILJ354" s="419"/>
      <c r="ILK354" s="419"/>
      <c r="ILL354" s="419"/>
      <c r="ILM354" s="419"/>
      <c r="ILN354" s="419"/>
      <c r="ILO354" s="419"/>
      <c r="ILP354" s="419"/>
      <c r="ILQ354" s="419"/>
      <c r="ILR354" s="419"/>
      <c r="ILS354" s="419"/>
      <c r="ILT354" s="419"/>
      <c r="ILU354" s="419"/>
      <c r="ILV354" s="419"/>
      <c r="ILW354" s="419"/>
      <c r="ILX354" s="419"/>
      <c r="ILY354" s="419"/>
      <c r="ILZ354" s="419"/>
      <c r="IMA354" s="419"/>
      <c r="IMB354" s="419"/>
      <c r="IMC354" s="419"/>
      <c r="IMD354" s="419"/>
      <c r="IME354" s="419"/>
      <c r="IMF354" s="419"/>
      <c r="IMG354" s="419"/>
      <c r="IMH354" s="419"/>
      <c r="IMI354" s="419"/>
      <c r="IMJ354" s="419"/>
      <c r="IMK354" s="419"/>
      <c r="IML354" s="419"/>
      <c r="IMM354" s="419"/>
      <c r="IMN354" s="419"/>
      <c r="IMO354" s="419"/>
      <c r="IMP354" s="419"/>
      <c r="IMQ354" s="419"/>
      <c r="IMR354" s="419"/>
      <c r="IMS354" s="419"/>
      <c r="IMT354" s="419"/>
      <c r="IMU354" s="419"/>
      <c r="IMV354" s="419"/>
      <c r="IMW354" s="419"/>
      <c r="IMX354" s="419"/>
      <c r="IMY354" s="419"/>
      <c r="IMZ354" s="419"/>
      <c r="INA354" s="419"/>
      <c r="INB354" s="419"/>
      <c r="INC354" s="419"/>
      <c r="IND354" s="419"/>
      <c r="INE354" s="419"/>
      <c r="INF354" s="419"/>
      <c r="ING354" s="419"/>
      <c r="INH354" s="419"/>
      <c r="INI354" s="419"/>
      <c r="INJ354" s="419"/>
      <c r="INK354" s="419"/>
      <c r="INL354" s="419"/>
      <c r="INM354" s="419"/>
      <c r="INN354" s="419"/>
      <c r="INO354" s="419"/>
      <c r="INP354" s="419"/>
      <c r="INQ354" s="419"/>
      <c r="INR354" s="419"/>
      <c r="INS354" s="419"/>
      <c r="INT354" s="419"/>
      <c r="INU354" s="419"/>
      <c r="INV354" s="419"/>
      <c r="INW354" s="419"/>
      <c r="INX354" s="419"/>
      <c r="INY354" s="419"/>
      <c r="INZ354" s="419"/>
      <c r="IOA354" s="419"/>
      <c r="IOB354" s="419"/>
      <c r="IOC354" s="419"/>
      <c r="IOD354" s="419"/>
      <c r="IOE354" s="419"/>
      <c r="IOF354" s="419"/>
      <c r="IOG354" s="419"/>
      <c r="IOH354" s="419"/>
      <c r="IOI354" s="419"/>
      <c r="IOJ354" s="419"/>
      <c r="IOK354" s="419"/>
      <c r="IOL354" s="419"/>
      <c r="IOM354" s="419"/>
      <c r="ION354" s="419"/>
      <c r="IOO354" s="419"/>
      <c r="IOP354" s="419"/>
      <c r="IOQ354" s="419"/>
      <c r="IOR354" s="419"/>
      <c r="IOS354" s="419"/>
      <c r="IOT354" s="419"/>
      <c r="IOU354" s="419"/>
      <c r="IOV354" s="419"/>
      <c r="IOW354" s="419"/>
      <c r="IOX354" s="419"/>
      <c r="IOY354" s="419"/>
      <c r="IOZ354" s="419"/>
      <c r="IPA354" s="419"/>
      <c r="IPB354" s="419"/>
      <c r="IPC354" s="419"/>
      <c r="IPD354" s="419"/>
      <c r="IPE354" s="419"/>
      <c r="IPF354" s="419"/>
      <c r="IPG354" s="419"/>
      <c r="IPH354" s="419"/>
      <c r="IPI354" s="419"/>
      <c r="IPJ354" s="419"/>
      <c r="IPK354" s="419"/>
      <c r="IPL354" s="419"/>
      <c r="IPM354" s="419"/>
      <c r="IPN354" s="419"/>
      <c r="IPO354" s="419"/>
      <c r="IPP354" s="419"/>
      <c r="IPQ354" s="419"/>
      <c r="IPR354" s="419"/>
      <c r="IPS354" s="419"/>
      <c r="IPT354" s="419"/>
      <c r="IPU354" s="419"/>
      <c r="IPV354" s="419"/>
      <c r="IPW354" s="419"/>
      <c r="IPX354" s="419"/>
      <c r="IPY354" s="419"/>
      <c r="IPZ354" s="419"/>
      <c r="IQA354" s="419"/>
      <c r="IQB354" s="419"/>
      <c r="IQC354" s="419"/>
      <c r="IQD354" s="419"/>
      <c r="IQE354" s="419"/>
      <c r="IQF354" s="419"/>
      <c r="IQG354" s="419"/>
      <c r="IQH354" s="419"/>
      <c r="IQI354" s="419"/>
      <c r="IQJ354" s="419"/>
      <c r="IQK354" s="419"/>
      <c r="IQL354" s="419"/>
      <c r="IQM354" s="419"/>
      <c r="IQN354" s="419"/>
      <c r="IQO354" s="419"/>
      <c r="IQP354" s="419"/>
      <c r="IQQ354" s="419"/>
      <c r="IQR354" s="419"/>
      <c r="IQS354" s="419"/>
      <c r="IQT354" s="419"/>
      <c r="IQU354" s="419"/>
      <c r="IQV354" s="419"/>
      <c r="IQW354" s="419"/>
      <c r="IQX354" s="419"/>
      <c r="IQY354" s="419"/>
      <c r="IQZ354" s="419"/>
      <c r="IRA354" s="419"/>
      <c r="IRB354" s="419"/>
      <c r="IRC354" s="419"/>
      <c r="IRD354" s="419"/>
      <c r="IRE354" s="419"/>
      <c r="IRF354" s="419"/>
      <c r="IRG354" s="419"/>
      <c r="IRH354" s="419"/>
      <c r="IRI354" s="419"/>
      <c r="IRJ354" s="419"/>
      <c r="IRK354" s="419"/>
      <c r="IRL354" s="419"/>
      <c r="IRM354" s="419"/>
      <c r="IRN354" s="419"/>
      <c r="IRO354" s="419"/>
      <c r="IRP354" s="419"/>
      <c r="IRQ354" s="419"/>
      <c r="IRR354" s="419"/>
      <c r="IRS354" s="419"/>
      <c r="IRT354" s="419"/>
      <c r="IRU354" s="419"/>
      <c r="IRV354" s="419"/>
      <c r="IRW354" s="419"/>
      <c r="IRX354" s="419"/>
      <c r="IRY354" s="419"/>
      <c r="IRZ354" s="419"/>
      <c r="ISA354" s="419"/>
      <c r="ISB354" s="419"/>
      <c r="ISC354" s="419"/>
      <c r="ISD354" s="419"/>
      <c r="ISE354" s="419"/>
      <c r="ISF354" s="419"/>
      <c r="ISG354" s="419"/>
      <c r="ISH354" s="419"/>
      <c r="ISI354" s="419"/>
      <c r="ISJ354" s="419"/>
      <c r="ISK354" s="419"/>
      <c r="ISL354" s="419"/>
      <c r="ISM354" s="419"/>
      <c r="ISN354" s="419"/>
      <c r="ISO354" s="419"/>
      <c r="ISP354" s="419"/>
      <c r="ISQ354" s="419"/>
      <c r="ISR354" s="419"/>
      <c r="ISS354" s="419"/>
      <c r="IST354" s="419"/>
      <c r="ISU354" s="419"/>
      <c r="ISV354" s="419"/>
      <c r="ISW354" s="419"/>
      <c r="ISX354" s="419"/>
      <c r="ISY354" s="419"/>
      <c r="ISZ354" s="419"/>
      <c r="ITA354" s="419"/>
      <c r="ITB354" s="419"/>
      <c r="ITC354" s="419"/>
      <c r="ITD354" s="419"/>
      <c r="ITE354" s="419"/>
      <c r="ITF354" s="419"/>
      <c r="ITG354" s="419"/>
      <c r="ITH354" s="419"/>
      <c r="ITI354" s="419"/>
      <c r="ITJ354" s="419"/>
      <c r="ITK354" s="419"/>
      <c r="ITL354" s="419"/>
      <c r="ITM354" s="419"/>
      <c r="ITN354" s="419"/>
      <c r="ITO354" s="419"/>
      <c r="ITP354" s="419"/>
      <c r="ITQ354" s="419"/>
      <c r="ITR354" s="419"/>
      <c r="ITS354" s="419"/>
      <c r="ITT354" s="419"/>
      <c r="ITU354" s="419"/>
      <c r="ITV354" s="419"/>
      <c r="ITW354" s="419"/>
      <c r="ITX354" s="419"/>
      <c r="ITY354" s="419"/>
      <c r="ITZ354" s="419"/>
      <c r="IUA354" s="419"/>
      <c r="IUB354" s="419"/>
      <c r="IUC354" s="419"/>
      <c r="IUD354" s="419"/>
      <c r="IUE354" s="419"/>
      <c r="IUF354" s="419"/>
      <c r="IUG354" s="419"/>
      <c r="IUH354" s="419"/>
      <c r="IUI354" s="419"/>
      <c r="IUJ354" s="419"/>
      <c r="IUK354" s="419"/>
      <c r="IUL354" s="419"/>
      <c r="IUM354" s="419"/>
      <c r="IUN354" s="419"/>
      <c r="IUO354" s="419"/>
      <c r="IUP354" s="419"/>
      <c r="IUQ354" s="419"/>
      <c r="IUR354" s="419"/>
      <c r="IUS354" s="419"/>
      <c r="IUT354" s="419"/>
      <c r="IUU354" s="419"/>
      <c r="IUV354" s="419"/>
      <c r="IUW354" s="419"/>
      <c r="IUX354" s="419"/>
      <c r="IUY354" s="419"/>
      <c r="IUZ354" s="419"/>
      <c r="IVA354" s="419"/>
      <c r="IVB354" s="419"/>
      <c r="IVC354" s="419"/>
      <c r="IVD354" s="419"/>
      <c r="IVE354" s="419"/>
      <c r="IVF354" s="419"/>
      <c r="IVG354" s="419"/>
      <c r="IVH354" s="419"/>
      <c r="IVI354" s="419"/>
      <c r="IVJ354" s="419"/>
      <c r="IVK354" s="419"/>
      <c r="IVL354" s="419"/>
      <c r="IVM354" s="419"/>
      <c r="IVN354" s="419"/>
      <c r="IVO354" s="419"/>
      <c r="IVP354" s="419"/>
      <c r="IVQ354" s="419"/>
      <c r="IVR354" s="419"/>
      <c r="IVS354" s="419"/>
      <c r="IVT354" s="419"/>
      <c r="IVU354" s="419"/>
      <c r="IVV354" s="419"/>
      <c r="IVW354" s="419"/>
      <c r="IVX354" s="419"/>
      <c r="IVY354" s="419"/>
      <c r="IVZ354" s="419"/>
      <c r="IWA354" s="419"/>
      <c r="IWB354" s="419"/>
      <c r="IWC354" s="419"/>
      <c r="IWD354" s="419"/>
      <c r="IWE354" s="419"/>
      <c r="IWF354" s="419"/>
      <c r="IWG354" s="419"/>
      <c r="IWH354" s="419"/>
      <c r="IWI354" s="419"/>
      <c r="IWJ354" s="419"/>
      <c r="IWK354" s="419"/>
      <c r="IWL354" s="419"/>
      <c r="IWM354" s="419"/>
      <c r="IWN354" s="419"/>
      <c r="IWO354" s="419"/>
      <c r="IWP354" s="419"/>
      <c r="IWQ354" s="419"/>
      <c r="IWR354" s="419"/>
      <c r="IWS354" s="419"/>
      <c r="IWT354" s="419"/>
      <c r="IWU354" s="419"/>
      <c r="IWV354" s="419"/>
      <c r="IWW354" s="419"/>
      <c r="IWX354" s="419"/>
      <c r="IWY354" s="419"/>
      <c r="IWZ354" s="419"/>
      <c r="IXA354" s="419"/>
      <c r="IXB354" s="419"/>
      <c r="IXC354" s="419"/>
      <c r="IXD354" s="419"/>
      <c r="IXE354" s="419"/>
      <c r="IXF354" s="419"/>
      <c r="IXG354" s="419"/>
      <c r="IXH354" s="419"/>
      <c r="IXI354" s="419"/>
      <c r="IXJ354" s="419"/>
      <c r="IXK354" s="419"/>
      <c r="IXL354" s="419"/>
      <c r="IXM354" s="419"/>
      <c r="IXN354" s="419"/>
      <c r="IXO354" s="419"/>
      <c r="IXP354" s="419"/>
      <c r="IXQ354" s="419"/>
      <c r="IXR354" s="419"/>
      <c r="IXS354" s="419"/>
      <c r="IXT354" s="419"/>
      <c r="IXU354" s="419"/>
      <c r="IXV354" s="419"/>
      <c r="IXW354" s="419"/>
      <c r="IXX354" s="419"/>
      <c r="IXY354" s="419"/>
      <c r="IXZ354" s="419"/>
      <c r="IYA354" s="419"/>
      <c r="IYB354" s="419"/>
      <c r="IYC354" s="419"/>
      <c r="IYD354" s="419"/>
      <c r="IYE354" s="419"/>
      <c r="IYF354" s="419"/>
      <c r="IYG354" s="419"/>
      <c r="IYH354" s="419"/>
      <c r="IYI354" s="419"/>
      <c r="IYJ354" s="419"/>
      <c r="IYK354" s="419"/>
      <c r="IYL354" s="419"/>
      <c r="IYM354" s="419"/>
      <c r="IYN354" s="419"/>
      <c r="IYO354" s="419"/>
      <c r="IYP354" s="419"/>
      <c r="IYQ354" s="419"/>
      <c r="IYR354" s="419"/>
      <c r="IYS354" s="419"/>
      <c r="IYT354" s="419"/>
      <c r="IYU354" s="419"/>
      <c r="IYV354" s="419"/>
      <c r="IYW354" s="419"/>
      <c r="IYX354" s="419"/>
      <c r="IYY354" s="419"/>
      <c r="IYZ354" s="419"/>
      <c r="IZA354" s="419"/>
      <c r="IZB354" s="419"/>
      <c r="IZC354" s="419"/>
      <c r="IZD354" s="419"/>
      <c r="IZE354" s="419"/>
      <c r="IZF354" s="419"/>
      <c r="IZG354" s="419"/>
      <c r="IZH354" s="419"/>
      <c r="IZI354" s="419"/>
      <c r="IZJ354" s="419"/>
      <c r="IZK354" s="419"/>
      <c r="IZL354" s="419"/>
      <c r="IZM354" s="419"/>
      <c r="IZN354" s="419"/>
      <c r="IZO354" s="419"/>
      <c r="IZP354" s="419"/>
      <c r="IZQ354" s="419"/>
      <c r="IZR354" s="419"/>
      <c r="IZS354" s="419"/>
      <c r="IZT354" s="419"/>
      <c r="IZU354" s="419"/>
      <c r="IZV354" s="419"/>
      <c r="IZW354" s="419"/>
      <c r="IZX354" s="419"/>
      <c r="IZY354" s="419"/>
      <c r="IZZ354" s="419"/>
      <c r="JAA354" s="419"/>
      <c r="JAB354" s="419"/>
      <c r="JAC354" s="419"/>
      <c r="JAD354" s="419"/>
      <c r="JAE354" s="419"/>
      <c r="JAF354" s="419"/>
      <c r="JAG354" s="419"/>
      <c r="JAH354" s="419"/>
      <c r="JAI354" s="419"/>
      <c r="JAJ354" s="419"/>
      <c r="JAK354" s="419"/>
      <c r="JAL354" s="419"/>
      <c r="JAM354" s="419"/>
      <c r="JAN354" s="419"/>
      <c r="JAO354" s="419"/>
      <c r="JAP354" s="419"/>
      <c r="JAQ354" s="419"/>
      <c r="JAR354" s="419"/>
      <c r="JAS354" s="419"/>
      <c r="JAT354" s="419"/>
      <c r="JAU354" s="419"/>
      <c r="JAV354" s="419"/>
      <c r="JAW354" s="419"/>
      <c r="JAX354" s="419"/>
      <c r="JAY354" s="419"/>
      <c r="JAZ354" s="419"/>
      <c r="JBA354" s="419"/>
      <c r="JBB354" s="419"/>
      <c r="JBC354" s="419"/>
      <c r="JBD354" s="419"/>
      <c r="JBE354" s="419"/>
      <c r="JBF354" s="419"/>
      <c r="JBG354" s="419"/>
      <c r="JBH354" s="419"/>
      <c r="JBI354" s="419"/>
      <c r="JBJ354" s="419"/>
      <c r="JBK354" s="419"/>
      <c r="JBL354" s="419"/>
      <c r="JBM354" s="419"/>
      <c r="JBN354" s="419"/>
      <c r="JBO354" s="419"/>
      <c r="JBP354" s="419"/>
      <c r="JBQ354" s="419"/>
      <c r="JBR354" s="419"/>
      <c r="JBS354" s="419"/>
      <c r="JBT354" s="419"/>
      <c r="JBU354" s="419"/>
      <c r="JBV354" s="419"/>
      <c r="JBW354" s="419"/>
      <c r="JBX354" s="419"/>
      <c r="JBY354" s="419"/>
      <c r="JBZ354" s="419"/>
      <c r="JCA354" s="419"/>
      <c r="JCB354" s="419"/>
      <c r="JCC354" s="419"/>
      <c r="JCD354" s="419"/>
      <c r="JCE354" s="419"/>
      <c r="JCF354" s="419"/>
      <c r="JCG354" s="419"/>
      <c r="JCH354" s="419"/>
      <c r="JCI354" s="419"/>
      <c r="JCJ354" s="419"/>
      <c r="JCK354" s="419"/>
      <c r="JCL354" s="419"/>
      <c r="JCM354" s="419"/>
      <c r="JCN354" s="419"/>
      <c r="JCO354" s="419"/>
      <c r="JCP354" s="419"/>
      <c r="JCQ354" s="419"/>
      <c r="JCR354" s="419"/>
      <c r="JCS354" s="419"/>
      <c r="JCT354" s="419"/>
      <c r="JCU354" s="419"/>
      <c r="JCV354" s="419"/>
      <c r="JCW354" s="419"/>
      <c r="JCX354" s="419"/>
      <c r="JCY354" s="419"/>
      <c r="JCZ354" s="419"/>
      <c r="JDA354" s="419"/>
      <c r="JDB354" s="419"/>
      <c r="JDC354" s="419"/>
      <c r="JDD354" s="419"/>
      <c r="JDE354" s="419"/>
      <c r="JDF354" s="419"/>
      <c r="JDG354" s="419"/>
      <c r="JDH354" s="419"/>
      <c r="JDI354" s="419"/>
      <c r="JDJ354" s="419"/>
      <c r="JDK354" s="419"/>
      <c r="JDL354" s="419"/>
      <c r="JDM354" s="419"/>
      <c r="JDN354" s="419"/>
      <c r="JDO354" s="419"/>
      <c r="JDP354" s="419"/>
      <c r="JDQ354" s="419"/>
      <c r="JDR354" s="419"/>
      <c r="JDS354" s="419"/>
      <c r="JDT354" s="419"/>
      <c r="JDU354" s="419"/>
      <c r="JDV354" s="419"/>
      <c r="JDW354" s="419"/>
      <c r="JDX354" s="419"/>
      <c r="JDY354" s="419"/>
      <c r="JDZ354" s="419"/>
      <c r="JEA354" s="419"/>
      <c r="JEB354" s="419"/>
      <c r="JEC354" s="419"/>
      <c r="JED354" s="419"/>
      <c r="JEE354" s="419"/>
      <c r="JEF354" s="419"/>
      <c r="JEG354" s="419"/>
      <c r="JEH354" s="419"/>
      <c r="JEI354" s="419"/>
      <c r="JEJ354" s="419"/>
      <c r="JEK354" s="419"/>
      <c r="JEL354" s="419"/>
      <c r="JEM354" s="419"/>
      <c r="JEN354" s="419"/>
      <c r="JEO354" s="419"/>
      <c r="JEP354" s="419"/>
      <c r="JEQ354" s="419"/>
      <c r="JER354" s="419"/>
      <c r="JES354" s="419"/>
      <c r="JET354" s="419"/>
      <c r="JEU354" s="419"/>
      <c r="JEV354" s="419"/>
      <c r="JEW354" s="419"/>
      <c r="JEX354" s="419"/>
      <c r="JEY354" s="419"/>
      <c r="JEZ354" s="419"/>
      <c r="JFA354" s="419"/>
      <c r="JFB354" s="419"/>
      <c r="JFC354" s="419"/>
      <c r="JFD354" s="419"/>
      <c r="JFE354" s="419"/>
      <c r="JFF354" s="419"/>
      <c r="JFG354" s="419"/>
      <c r="JFH354" s="419"/>
      <c r="JFI354" s="419"/>
      <c r="JFJ354" s="419"/>
      <c r="JFK354" s="419"/>
      <c r="JFL354" s="419"/>
      <c r="JFM354" s="419"/>
      <c r="JFN354" s="419"/>
      <c r="JFO354" s="419"/>
      <c r="JFP354" s="419"/>
      <c r="JFQ354" s="419"/>
      <c r="JFR354" s="419"/>
      <c r="JFS354" s="419"/>
      <c r="JFT354" s="419"/>
      <c r="JFU354" s="419"/>
      <c r="JFV354" s="419"/>
      <c r="JFW354" s="419"/>
      <c r="JFX354" s="419"/>
      <c r="JFY354" s="419"/>
      <c r="JFZ354" s="419"/>
      <c r="JGA354" s="419"/>
      <c r="JGB354" s="419"/>
      <c r="JGC354" s="419"/>
      <c r="JGD354" s="419"/>
      <c r="JGE354" s="419"/>
      <c r="JGF354" s="419"/>
      <c r="JGG354" s="419"/>
      <c r="JGH354" s="419"/>
      <c r="JGI354" s="419"/>
      <c r="JGJ354" s="419"/>
      <c r="JGK354" s="419"/>
      <c r="JGL354" s="419"/>
      <c r="JGM354" s="419"/>
      <c r="JGN354" s="419"/>
      <c r="JGO354" s="419"/>
      <c r="JGP354" s="419"/>
      <c r="JGQ354" s="419"/>
      <c r="JGR354" s="419"/>
      <c r="JGS354" s="419"/>
      <c r="JGT354" s="419"/>
      <c r="JGU354" s="419"/>
      <c r="JGV354" s="419"/>
      <c r="JGW354" s="419"/>
      <c r="JGX354" s="419"/>
      <c r="JGY354" s="419"/>
      <c r="JGZ354" s="419"/>
      <c r="JHA354" s="419"/>
      <c r="JHB354" s="419"/>
      <c r="JHC354" s="419"/>
      <c r="JHD354" s="419"/>
      <c r="JHE354" s="419"/>
      <c r="JHF354" s="419"/>
      <c r="JHG354" s="419"/>
      <c r="JHH354" s="419"/>
      <c r="JHI354" s="419"/>
      <c r="JHJ354" s="419"/>
      <c r="JHK354" s="419"/>
      <c r="JHL354" s="419"/>
      <c r="JHM354" s="419"/>
      <c r="JHN354" s="419"/>
      <c r="JHO354" s="419"/>
      <c r="JHP354" s="419"/>
      <c r="JHQ354" s="419"/>
      <c r="JHR354" s="419"/>
      <c r="JHS354" s="419"/>
      <c r="JHT354" s="419"/>
      <c r="JHU354" s="419"/>
      <c r="JHV354" s="419"/>
      <c r="JHW354" s="419"/>
      <c r="JHX354" s="419"/>
      <c r="JHY354" s="419"/>
      <c r="JHZ354" s="419"/>
      <c r="JIA354" s="419"/>
      <c r="JIB354" s="419"/>
      <c r="JIC354" s="419"/>
      <c r="JID354" s="419"/>
      <c r="JIE354" s="419"/>
      <c r="JIF354" s="419"/>
      <c r="JIG354" s="419"/>
      <c r="JIH354" s="419"/>
      <c r="JII354" s="419"/>
      <c r="JIJ354" s="419"/>
      <c r="JIK354" s="419"/>
      <c r="JIL354" s="419"/>
      <c r="JIM354" s="419"/>
      <c r="JIN354" s="419"/>
      <c r="JIO354" s="419"/>
      <c r="JIP354" s="419"/>
      <c r="JIQ354" s="419"/>
      <c r="JIR354" s="419"/>
      <c r="JIS354" s="419"/>
      <c r="JIT354" s="419"/>
      <c r="JIU354" s="419"/>
      <c r="JIV354" s="419"/>
      <c r="JIW354" s="419"/>
      <c r="JIX354" s="419"/>
      <c r="JIY354" s="419"/>
      <c r="JIZ354" s="419"/>
      <c r="JJA354" s="419"/>
      <c r="JJB354" s="419"/>
      <c r="JJC354" s="419"/>
      <c r="JJD354" s="419"/>
      <c r="JJE354" s="419"/>
      <c r="JJF354" s="419"/>
      <c r="JJG354" s="419"/>
      <c r="JJH354" s="419"/>
      <c r="JJI354" s="419"/>
      <c r="JJJ354" s="419"/>
      <c r="JJK354" s="419"/>
      <c r="JJL354" s="419"/>
      <c r="JJM354" s="419"/>
      <c r="JJN354" s="419"/>
      <c r="JJO354" s="419"/>
      <c r="JJP354" s="419"/>
      <c r="JJQ354" s="419"/>
      <c r="JJR354" s="419"/>
      <c r="JJS354" s="419"/>
      <c r="JJT354" s="419"/>
      <c r="JJU354" s="419"/>
      <c r="JJV354" s="419"/>
      <c r="JJW354" s="419"/>
      <c r="JJX354" s="419"/>
      <c r="JJY354" s="419"/>
      <c r="JJZ354" s="419"/>
      <c r="JKA354" s="419"/>
      <c r="JKB354" s="419"/>
      <c r="JKC354" s="419"/>
      <c r="JKD354" s="419"/>
      <c r="JKE354" s="419"/>
      <c r="JKF354" s="419"/>
      <c r="JKG354" s="419"/>
      <c r="JKH354" s="419"/>
      <c r="JKI354" s="419"/>
      <c r="JKJ354" s="419"/>
      <c r="JKK354" s="419"/>
      <c r="JKL354" s="419"/>
      <c r="JKM354" s="419"/>
      <c r="JKN354" s="419"/>
      <c r="JKO354" s="419"/>
      <c r="JKP354" s="419"/>
      <c r="JKQ354" s="419"/>
      <c r="JKR354" s="419"/>
      <c r="JKS354" s="419"/>
      <c r="JKT354" s="419"/>
      <c r="JKU354" s="419"/>
      <c r="JKV354" s="419"/>
      <c r="JKW354" s="419"/>
      <c r="JKX354" s="419"/>
      <c r="JKY354" s="419"/>
      <c r="JKZ354" s="419"/>
      <c r="JLA354" s="419"/>
      <c r="JLB354" s="419"/>
      <c r="JLC354" s="419"/>
      <c r="JLD354" s="419"/>
      <c r="JLE354" s="419"/>
      <c r="JLF354" s="419"/>
      <c r="JLG354" s="419"/>
      <c r="JLH354" s="419"/>
      <c r="JLI354" s="419"/>
      <c r="JLJ354" s="419"/>
      <c r="JLK354" s="419"/>
      <c r="JLL354" s="419"/>
      <c r="JLM354" s="419"/>
      <c r="JLN354" s="419"/>
      <c r="JLO354" s="419"/>
      <c r="JLP354" s="419"/>
      <c r="JLQ354" s="419"/>
      <c r="JLR354" s="419"/>
      <c r="JLS354" s="419"/>
      <c r="JLT354" s="419"/>
      <c r="JLU354" s="419"/>
      <c r="JLV354" s="419"/>
      <c r="JLW354" s="419"/>
      <c r="JLX354" s="419"/>
      <c r="JLY354" s="419"/>
      <c r="JLZ354" s="419"/>
      <c r="JMA354" s="419"/>
      <c r="JMB354" s="419"/>
      <c r="JMC354" s="419"/>
      <c r="JMD354" s="419"/>
      <c r="JME354" s="419"/>
      <c r="JMF354" s="419"/>
      <c r="JMG354" s="419"/>
      <c r="JMH354" s="419"/>
      <c r="JMI354" s="419"/>
      <c r="JMJ354" s="419"/>
      <c r="JMK354" s="419"/>
      <c r="JML354" s="419"/>
      <c r="JMM354" s="419"/>
      <c r="JMN354" s="419"/>
      <c r="JMO354" s="419"/>
      <c r="JMP354" s="419"/>
      <c r="JMQ354" s="419"/>
      <c r="JMR354" s="419"/>
      <c r="JMS354" s="419"/>
      <c r="JMT354" s="419"/>
      <c r="JMU354" s="419"/>
      <c r="JMV354" s="419"/>
      <c r="JMW354" s="419"/>
      <c r="JMX354" s="419"/>
      <c r="JMY354" s="419"/>
      <c r="JMZ354" s="419"/>
      <c r="JNA354" s="419"/>
      <c r="JNB354" s="419"/>
      <c r="JNC354" s="419"/>
      <c r="JND354" s="419"/>
      <c r="JNE354" s="419"/>
      <c r="JNF354" s="419"/>
      <c r="JNG354" s="419"/>
      <c r="JNH354" s="419"/>
      <c r="JNI354" s="419"/>
      <c r="JNJ354" s="419"/>
      <c r="JNK354" s="419"/>
      <c r="JNL354" s="419"/>
      <c r="JNM354" s="419"/>
      <c r="JNN354" s="419"/>
      <c r="JNO354" s="419"/>
      <c r="JNP354" s="419"/>
      <c r="JNQ354" s="419"/>
      <c r="JNR354" s="419"/>
      <c r="JNS354" s="419"/>
      <c r="JNT354" s="419"/>
      <c r="JNU354" s="419"/>
      <c r="JNV354" s="419"/>
      <c r="JNW354" s="419"/>
      <c r="JNX354" s="419"/>
      <c r="JNY354" s="419"/>
      <c r="JNZ354" s="419"/>
      <c r="JOA354" s="419"/>
      <c r="JOB354" s="419"/>
      <c r="JOC354" s="419"/>
      <c r="JOD354" s="419"/>
      <c r="JOE354" s="419"/>
      <c r="JOF354" s="419"/>
      <c r="JOG354" s="419"/>
      <c r="JOH354" s="419"/>
      <c r="JOI354" s="419"/>
      <c r="JOJ354" s="419"/>
      <c r="JOK354" s="419"/>
      <c r="JOL354" s="419"/>
      <c r="JOM354" s="419"/>
      <c r="JON354" s="419"/>
      <c r="JOO354" s="419"/>
      <c r="JOP354" s="419"/>
      <c r="JOQ354" s="419"/>
      <c r="JOR354" s="419"/>
      <c r="JOS354" s="419"/>
      <c r="JOT354" s="419"/>
      <c r="JOU354" s="419"/>
      <c r="JOV354" s="419"/>
      <c r="JOW354" s="419"/>
      <c r="JOX354" s="419"/>
      <c r="JOY354" s="419"/>
      <c r="JOZ354" s="419"/>
      <c r="JPA354" s="419"/>
      <c r="JPB354" s="419"/>
      <c r="JPC354" s="419"/>
      <c r="JPD354" s="419"/>
      <c r="JPE354" s="419"/>
      <c r="JPF354" s="419"/>
      <c r="JPG354" s="419"/>
      <c r="JPH354" s="419"/>
      <c r="JPI354" s="419"/>
      <c r="JPJ354" s="419"/>
      <c r="JPK354" s="419"/>
      <c r="JPL354" s="419"/>
      <c r="JPM354" s="419"/>
      <c r="JPN354" s="419"/>
      <c r="JPO354" s="419"/>
      <c r="JPP354" s="419"/>
      <c r="JPQ354" s="419"/>
      <c r="JPR354" s="419"/>
      <c r="JPS354" s="419"/>
      <c r="JPT354" s="419"/>
      <c r="JPU354" s="419"/>
      <c r="JPV354" s="419"/>
      <c r="JPW354" s="419"/>
      <c r="JPX354" s="419"/>
      <c r="JPY354" s="419"/>
      <c r="JPZ354" s="419"/>
      <c r="JQA354" s="419"/>
      <c r="JQB354" s="419"/>
      <c r="JQC354" s="419"/>
      <c r="JQD354" s="419"/>
      <c r="JQE354" s="419"/>
      <c r="JQF354" s="419"/>
      <c r="JQG354" s="419"/>
      <c r="JQH354" s="419"/>
      <c r="JQI354" s="419"/>
      <c r="JQJ354" s="419"/>
      <c r="JQK354" s="419"/>
      <c r="JQL354" s="419"/>
      <c r="JQM354" s="419"/>
      <c r="JQN354" s="419"/>
      <c r="JQO354" s="419"/>
      <c r="JQP354" s="419"/>
      <c r="JQQ354" s="419"/>
      <c r="JQR354" s="419"/>
      <c r="JQS354" s="419"/>
      <c r="JQT354" s="419"/>
      <c r="JQU354" s="419"/>
      <c r="JQV354" s="419"/>
      <c r="JQW354" s="419"/>
      <c r="JQX354" s="419"/>
      <c r="JQY354" s="419"/>
      <c r="JQZ354" s="419"/>
      <c r="JRA354" s="419"/>
      <c r="JRB354" s="419"/>
      <c r="JRC354" s="419"/>
      <c r="JRD354" s="419"/>
      <c r="JRE354" s="419"/>
      <c r="JRF354" s="419"/>
      <c r="JRG354" s="419"/>
      <c r="JRH354" s="419"/>
      <c r="JRI354" s="419"/>
      <c r="JRJ354" s="419"/>
      <c r="JRK354" s="419"/>
      <c r="JRL354" s="419"/>
      <c r="JRM354" s="419"/>
      <c r="JRN354" s="419"/>
      <c r="JRO354" s="419"/>
      <c r="JRP354" s="419"/>
      <c r="JRQ354" s="419"/>
      <c r="JRR354" s="419"/>
      <c r="JRS354" s="419"/>
      <c r="JRT354" s="419"/>
      <c r="JRU354" s="419"/>
      <c r="JRV354" s="419"/>
      <c r="JRW354" s="419"/>
      <c r="JRX354" s="419"/>
      <c r="JRY354" s="419"/>
      <c r="JRZ354" s="419"/>
      <c r="JSA354" s="419"/>
      <c r="JSB354" s="419"/>
      <c r="JSC354" s="419"/>
      <c r="JSD354" s="419"/>
      <c r="JSE354" s="419"/>
      <c r="JSF354" s="419"/>
      <c r="JSG354" s="419"/>
      <c r="JSH354" s="419"/>
      <c r="JSI354" s="419"/>
      <c r="JSJ354" s="419"/>
      <c r="JSK354" s="419"/>
      <c r="JSL354" s="419"/>
      <c r="JSM354" s="419"/>
      <c r="JSN354" s="419"/>
      <c r="JSO354" s="419"/>
      <c r="JSP354" s="419"/>
      <c r="JSQ354" s="419"/>
      <c r="JSR354" s="419"/>
      <c r="JSS354" s="419"/>
      <c r="JST354" s="419"/>
      <c r="JSU354" s="419"/>
      <c r="JSV354" s="419"/>
      <c r="JSW354" s="419"/>
      <c r="JSX354" s="419"/>
      <c r="JSY354" s="419"/>
      <c r="JSZ354" s="419"/>
      <c r="JTA354" s="419"/>
      <c r="JTB354" s="419"/>
      <c r="JTC354" s="419"/>
      <c r="JTD354" s="419"/>
      <c r="JTE354" s="419"/>
      <c r="JTF354" s="419"/>
      <c r="JTG354" s="419"/>
      <c r="JTH354" s="419"/>
      <c r="JTI354" s="419"/>
      <c r="JTJ354" s="419"/>
      <c r="JTK354" s="419"/>
      <c r="JTL354" s="419"/>
      <c r="JTM354" s="419"/>
      <c r="JTN354" s="419"/>
      <c r="JTO354" s="419"/>
      <c r="JTP354" s="419"/>
      <c r="JTQ354" s="419"/>
      <c r="JTR354" s="419"/>
      <c r="JTS354" s="419"/>
      <c r="JTT354" s="419"/>
      <c r="JTU354" s="419"/>
      <c r="JTV354" s="419"/>
      <c r="JTW354" s="419"/>
      <c r="JTX354" s="419"/>
      <c r="JTY354" s="419"/>
      <c r="JTZ354" s="419"/>
      <c r="JUA354" s="419"/>
      <c r="JUB354" s="419"/>
      <c r="JUC354" s="419"/>
      <c r="JUD354" s="419"/>
      <c r="JUE354" s="419"/>
      <c r="JUF354" s="419"/>
      <c r="JUG354" s="419"/>
      <c r="JUH354" s="419"/>
      <c r="JUI354" s="419"/>
      <c r="JUJ354" s="419"/>
      <c r="JUK354" s="419"/>
      <c r="JUL354" s="419"/>
      <c r="JUM354" s="419"/>
      <c r="JUN354" s="419"/>
      <c r="JUO354" s="419"/>
      <c r="JUP354" s="419"/>
      <c r="JUQ354" s="419"/>
      <c r="JUR354" s="419"/>
      <c r="JUS354" s="419"/>
      <c r="JUT354" s="419"/>
      <c r="JUU354" s="419"/>
      <c r="JUV354" s="419"/>
      <c r="JUW354" s="419"/>
      <c r="JUX354" s="419"/>
      <c r="JUY354" s="419"/>
      <c r="JUZ354" s="419"/>
      <c r="JVA354" s="419"/>
      <c r="JVB354" s="419"/>
      <c r="JVC354" s="419"/>
      <c r="JVD354" s="419"/>
      <c r="JVE354" s="419"/>
      <c r="JVF354" s="419"/>
      <c r="JVG354" s="419"/>
      <c r="JVH354" s="419"/>
      <c r="JVI354" s="419"/>
      <c r="JVJ354" s="419"/>
      <c r="JVK354" s="419"/>
      <c r="JVL354" s="419"/>
      <c r="JVM354" s="419"/>
      <c r="JVN354" s="419"/>
      <c r="JVO354" s="419"/>
      <c r="JVP354" s="419"/>
      <c r="JVQ354" s="419"/>
      <c r="JVR354" s="419"/>
      <c r="JVS354" s="419"/>
      <c r="JVT354" s="419"/>
      <c r="JVU354" s="419"/>
      <c r="JVV354" s="419"/>
      <c r="JVW354" s="419"/>
      <c r="JVX354" s="419"/>
      <c r="JVY354" s="419"/>
      <c r="JVZ354" s="419"/>
      <c r="JWA354" s="419"/>
      <c r="JWB354" s="419"/>
      <c r="JWC354" s="419"/>
      <c r="JWD354" s="419"/>
      <c r="JWE354" s="419"/>
      <c r="JWF354" s="419"/>
      <c r="JWG354" s="419"/>
      <c r="JWH354" s="419"/>
      <c r="JWI354" s="419"/>
      <c r="JWJ354" s="419"/>
      <c r="JWK354" s="419"/>
      <c r="JWL354" s="419"/>
      <c r="JWM354" s="419"/>
      <c r="JWN354" s="419"/>
      <c r="JWO354" s="419"/>
      <c r="JWP354" s="419"/>
      <c r="JWQ354" s="419"/>
      <c r="JWR354" s="419"/>
      <c r="JWS354" s="419"/>
      <c r="JWT354" s="419"/>
      <c r="JWU354" s="419"/>
      <c r="JWV354" s="419"/>
      <c r="JWW354" s="419"/>
      <c r="JWX354" s="419"/>
      <c r="JWY354" s="419"/>
      <c r="JWZ354" s="419"/>
      <c r="JXA354" s="419"/>
      <c r="JXB354" s="419"/>
      <c r="JXC354" s="419"/>
      <c r="JXD354" s="419"/>
      <c r="JXE354" s="419"/>
      <c r="JXF354" s="419"/>
      <c r="JXG354" s="419"/>
      <c r="JXH354" s="419"/>
      <c r="JXI354" s="419"/>
      <c r="JXJ354" s="419"/>
      <c r="JXK354" s="419"/>
      <c r="JXL354" s="419"/>
      <c r="JXM354" s="419"/>
      <c r="JXN354" s="419"/>
      <c r="JXO354" s="419"/>
      <c r="JXP354" s="419"/>
      <c r="JXQ354" s="419"/>
      <c r="JXR354" s="419"/>
      <c r="JXS354" s="419"/>
      <c r="JXT354" s="419"/>
      <c r="JXU354" s="419"/>
      <c r="JXV354" s="419"/>
      <c r="JXW354" s="419"/>
      <c r="JXX354" s="419"/>
      <c r="JXY354" s="419"/>
      <c r="JXZ354" s="419"/>
      <c r="JYA354" s="419"/>
      <c r="JYB354" s="419"/>
      <c r="JYC354" s="419"/>
      <c r="JYD354" s="419"/>
      <c r="JYE354" s="419"/>
      <c r="JYF354" s="419"/>
      <c r="JYG354" s="419"/>
      <c r="JYH354" s="419"/>
      <c r="JYI354" s="419"/>
      <c r="JYJ354" s="419"/>
      <c r="JYK354" s="419"/>
      <c r="JYL354" s="419"/>
      <c r="JYM354" s="419"/>
      <c r="JYN354" s="419"/>
      <c r="JYO354" s="419"/>
      <c r="JYP354" s="419"/>
      <c r="JYQ354" s="419"/>
      <c r="JYR354" s="419"/>
      <c r="JYS354" s="419"/>
      <c r="JYT354" s="419"/>
      <c r="JYU354" s="419"/>
      <c r="JYV354" s="419"/>
      <c r="JYW354" s="419"/>
      <c r="JYX354" s="419"/>
      <c r="JYY354" s="419"/>
      <c r="JYZ354" s="419"/>
      <c r="JZA354" s="419"/>
      <c r="JZB354" s="419"/>
      <c r="JZC354" s="419"/>
      <c r="JZD354" s="419"/>
      <c r="JZE354" s="419"/>
      <c r="JZF354" s="419"/>
      <c r="JZG354" s="419"/>
      <c r="JZH354" s="419"/>
      <c r="JZI354" s="419"/>
      <c r="JZJ354" s="419"/>
      <c r="JZK354" s="419"/>
      <c r="JZL354" s="419"/>
      <c r="JZM354" s="419"/>
      <c r="JZN354" s="419"/>
      <c r="JZO354" s="419"/>
      <c r="JZP354" s="419"/>
      <c r="JZQ354" s="419"/>
      <c r="JZR354" s="419"/>
      <c r="JZS354" s="419"/>
      <c r="JZT354" s="419"/>
      <c r="JZU354" s="419"/>
      <c r="JZV354" s="419"/>
      <c r="JZW354" s="419"/>
      <c r="JZX354" s="419"/>
      <c r="JZY354" s="419"/>
      <c r="JZZ354" s="419"/>
      <c r="KAA354" s="419"/>
      <c r="KAB354" s="419"/>
      <c r="KAC354" s="419"/>
      <c r="KAD354" s="419"/>
      <c r="KAE354" s="419"/>
      <c r="KAF354" s="419"/>
      <c r="KAG354" s="419"/>
      <c r="KAH354" s="419"/>
      <c r="KAI354" s="419"/>
      <c r="KAJ354" s="419"/>
      <c r="KAK354" s="419"/>
      <c r="KAL354" s="419"/>
      <c r="KAM354" s="419"/>
      <c r="KAN354" s="419"/>
      <c r="KAO354" s="419"/>
      <c r="KAP354" s="419"/>
      <c r="KAQ354" s="419"/>
      <c r="KAR354" s="419"/>
      <c r="KAS354" s="419"/>
      <c r="KAT354" s="419"/>
      <c r="KAU354" s="419"/>
      <c r="KAV354" s="419"/>
      <c r="KAW354" s="419"/>
      <c r="KAX354" s="419"/>
      <c r="KAY354" s="419"/>
      <c r="KAZ354" s="419"/>
      <c r="KBA354" s="419"/>
      <c r="KBB354" s="419"/>
      <c r="KBC354" s="419"/>
      <c r="KBD354" s="419"/>
      <c r="KBE354" s="419"/>
      <c r="KBF354" s="419"/>
      <c r="KBG354" s="419"/>
      <c r="KBH354" s="419"/>
      <c r="KBI354" s="419"/>
      <c r="KBJ354" s="419"/>
      <c r="KBK354" s="419"/>
      <c r="KBL354" s="419"/>
      <c r="KBM354" s="419"/>
      <c r="KBN354" s="419"/>
      <c r="KBO354" s="419"/>
      <c r="KBP354" s="419"/>
      <c r="KBQ354" s="419"/>
      <c r="KBR354" s="419"/>
      <c r="KBS354" s="419"/>
      <c r="KBT354" s="419"/>
      <c r="KBU354" s="419"/>
      <c r="KBV354" s="419"/>
      <c r="KBW354" s="419"/>
      <c r="KBX354" s="419"/>
      <c r="KBY354" s="419"/>
      <c r="KBZ354" s="419"/>
      <c r="KCA354" s="419"/>
      <c r="KCB354" s="419"/>
      <c r="KCC354" s="419"/>
      <c r="KCD354" s="419"/>
      <c r="KCE354" s="419"/>
      <c r="KCF354" s="419"/>
      <c r="KCG354" s="419"/>
      <c r="KCH354" s="419"/>
      <c r="KCI354" s="419"/>
      <c r="KCJ354" s="419"/>
      <c r="KCK354" s="419"/>
      <c r="KCL354" s="419"/>
      <c r="KCM354" s="419"/>
      <c r="KCN354" s="419"/>
      <c r="KCO354" s="419"/>
      <c r="KCP354" s="419"/>
      <c r="KCQ354" s="419"/>
      <c r="KCR354" s="419"/>
      <c r="KCS354" s="419"/>
      <c r="KCT354" s="419"/>
      <c r="KCU354" s="419"/>
      <c r="KCV354" s="419"/>
      <c r="KCW354" s="419"/>
      <c r="KCX354" s="419"/>
      <c r="KCY354" s="419"/>
      <c r="KCZ354" s="419"/>
      <c r="KDA354" s="419"/>
      <c r="KDB354" s="419"/>
      <c r="KDC354" s="419"/>
      <c r="KDD354" s="419"/>
      <c r="KDE354" s="419"/>
      <c r="KDF354" s="419"/>
      <c r="KDG354" s="419"/>
      <c r="KDH354" s="419"/>
      <c r="KDI354" s="419"/>
      <c r="KDJ354" s="419"/>
      <c r="KDK354" s="419"/>
      <c r="KDL354" s="419"/>
      <c r="KDM354" s="419"/>
      <c r="KDN354" s="419"/>
      <c r="KDO354" s="419"/>
      <c r="KDP354" s="419"/>
      <c r="KDQ354" s="419"/>
      <c r="KDR354" s="419"/>
      <c r="KDS354" s="419"/>
      <c r="KDT354" s="419"/>
      <c r="KDU354" s="419"/>
      <c r="KDV354" s="419"/>
      <c r="KDW354" s="419"/>
      <c r="KDX354" s="419"/>
      <c r="KDY354" s="419"/>
      <c r="KDZ354" s="419"/>
      <c r="KEA354" s="419"/>
      <c r="KEB354" s="419"/>
      <c r="KEC354" s="419"/>
      <c r="KED354" s="419"/>
      <c r="KEE354" s="419"/>
      <c r="KEF354" s="419"/>
      <c r="KEG354" s="419"/>
      <c r="KEH354" s="419"/>
      <c r="KEI354" s="419"/>
      <c r="KEJ354" s="419"/>
      <c r="KEK354" s="419"/>
      <c r="KEL354" s="419"/>
      <c r="KEM354" s="419"/>
      <c r="KEN354" s="419"/>
      <c r="KEO354" s="419"/>
      <c r="KEP354" s="419"/>
      <c r="KEQ354" s="419"/>
      <c r="KER354" s="419"/>
      <c r="KES354" s="419"/>
      <c r="KET354" s="419"/>
      <c r="KEU354" s="419"/>
      <c r="KEV354" s="419"/>
      <c r="KEW354" s="419"/>
      <c r="KEX354" s="419"/>
      <c r="KEY354" s="419"/>
      <c r="KEZ354" s="419"/>
      <c r="KFA354" s="419"/>
      <c r="KFB354" s="419"/>
      <c r="KFC354" s="419"/>
      <c r="KFD354" s="419"/>
      <c r="KFE354" s="419"/>
      <c r="KFF354" s="419"/>
      <c r="KFG354" s="419"/>
      <c r="KFH354" s="419"/>
      <c r="KFI354" s="419"/>
      <c r="KFJ354" s="419"/>
      <c r="KFK354" s="419"/>
      <c r="KFL354" s="419"/>
      <c r="KFM354" s="419"/>
      <c r="KFN354" s="419"/>
      <c r="KFO354" s="419"/>
      <c r="KFP354" s="419"/>
      <c r="KFQ354" s="419"/>
      <c r="KFR354" s="419"/>
      <c r="KFS354" s="419"/>
      <c r="KFT354" s="419"/>
      <c r="KFU354" s="419"/>
      <c r="KFV354" s="419"/>
      <c r="KFW354" s="419"/>
      <c r="KFX354" s="419"/>
      <c r="KFY354" s="419"/>
      <c r="KFZ354" s="419"/>
      <c r="KGA354" s="419"/>
      <c r="KGB354" s="419"/>
      <c r="KGC354" s="419"/>
      <c r="KGD354" s="419"/>
      <c r="KGE354" s="419"/>
      <c r="KGF354" s="419"/>
      <c r="KGG354" s="419"/>
      <c r="KGH354" s="419"/>
      <c r="KGI354" s="419"/>
      <c r="KGJ354" s="419"/>
      <c r="KGK354" s="419"/>
      <c r="KGL354" s="419"/>
      <c r="KGM354" s="419"/>
      <c r="KGN354" s="419"/>
      <c r="KGO354" s="419"/>
      <c r="KGP354" s="419"/>
      <c r="KGQ354" s="419"/>
      <c r="KGR354" s="419"/>
      <c r="KGS354" s="419"/>
      <c r="KGT354" s="419"/>
      <c r="KGU354" s="419"/>
      <c r="KGV354" s="419"/>
      <c r="KGW354" s="419"/>
      <c r="KGX354" s="419"/>
      <c r="KGY354" s="419"/>
      <c r="KGZ354" s="419"/>
      <c r="KHA354" s="419"/>
      <c r="KHB354" s="419"/>
      <c r="KHC354" s="419"/>
      <c r="KHD354" s="419"/>
      <c r="KHE354" s="419"/>
      <c r="KHF354" s="419"/>
      <c r="KHG354" s="419"/>
      <c r="KHH354" s="419"/>
      <c r="KHI354" s="419"/>
      <c r="KHJ354" s="419"/>
      <c r="KHK354" s="419"/>
      <c r="KHL354" s="419"/>
      <c r="KHM354" s="419"/>
      <c r="KHN354" s="419"/>
      <c r="KHO354" s="419"/>
      <c r="KHP354" s="419"/>
      <c r="KHQ354" s="419"/>
      <c r="KHR354" s="419"/>
      <c r="KHS354" s="419"/>
      <c r="KHT354" s="419"/>
      <c r="KHU354" s="419"/>
      <c r="KHV354" s="419"/>
      <c r="KHW354" s="419"/>
      <c r="KHX354" s="419"/>
      <c r="KHY354" s="419"/>
      <c r="KHZ354" s="419"/>
      <c r="KIA354" s="419"/>
      <c r="KIB354" s="419"/>
      <c r="KIC354" s="419"/>
      <c r="KID354" s="419"/>
      <c r="KIE354" s="419"/>
      <c r="KIF354" s="419"/>
      <c r="KIG354" s="419"/>
      <c r="KIH354" s="419"/>
      <c r="KII354" s="419"/>
      <c r="KIJ354" s="419"/>
      <c r="KIK354" s="419"/>
      <c r="KIL354" s="419"/>
      <c r="KIM354" s="419"/>
      <c r="KIN354" s="419"/>
      <c r="KIO354" s="419"/>
      <c r="KIP354" s="419"/>
      <c r="KIQ354" s="419"/>
      <c r="KIR354" s="419"/>
      <c r="KIS354" s="419"/>
      <c r="KIT354" s="419"/>
      <c r="KIU354" s="419"/>
      <c r="KIV354" s="419"/>
      <c r="KIW354" s="419"/>
      <c r="KIX354" s="419"/>
      <c r="KIY354" s="419"/>
      <c r="KIZ354" s="419"/>
      <c r="KJA354" s="419"/>
      <c r="KJB354" s="419"/>
      <c r="KJC354" s="419"/>
      <c r="KJD354" s="419"/>
      <c r="KJE354" s="419"/>
      <c r="KJF354" s="419"/>
      <c r="KJG354" s="419"/>
      <c r="KJH354" s="419"/>
      <c r="KJI354" s="419"/>
      <c r="KJJ354" s="419"/>
      <c r="KJK354" s="419"/>
      <c r="KJL354" s="419"/>
      <c r="KJM354" s="419"/>
      <c r="KJN354" s="419"/>
      <c r="KJO354" s="419"/>
      <c r="KJP354" s="419"/>
      <c r="KJQ354" s="419"/>
      <c r="KJR354" s="419"/>
      <c r="KJS354" s="419"/>
      <c r="KJT354" s="419"/>
      <c r="KJU354" s="419"/>
      <c r="KJV354" s="419"/>
      <c r="KJW354" s="419"/>
      <c r="KJX354" s="419"/>
      <c r="KJY354" s="419"/>
      <c r="KJZ354" s="419"/>
      <c r="KKA354" s="419"/>
      <c r="KKB354" s="419"/>
      <c r="KKC354" s="419"/>
      <c r="KKD354" s="419"/>
      <c r="KKE354" s="419"/>
      <c r="KKF354" s="419"/>
      <c r="KKG354" s="419"/>
      <c r="KKH354" s="419"/>
      <c r="KKI354" s="419"/>
      <c r="KKJ354" s="419"/>
      <c r="KKK354" s="419"/>
      <c r="KKL354" s="419"/>
      <c r="KKM354" s="419"/>
      <c r="KKN354" s="419"/>
      <c r="KKO354" s="419"/>
      <c r="KKP354" s="419"/>
      <c r="KKQ354" s="419"/>
      <c r="KKR354" s="419"/>
      <c r="KKS354" s="419"/>
      <c r="KKT354" s="419"/>
      <c r="KKU354" s="419"/>
      <c r="KKV354" s="419"/>
      <c r="KKW354" s="419"/>
      <c r="KKX354" s="419"/>
      <c r="KKY354" s="419"/>
      <c r="KKZ354" s="419"/>
      <c r="KLA354" s="419"/>
      <c r="KLB354" s="419"/>
      <c r="KLC354" s="419"/>
      <c r="KLD354" s="419"/>
      <c r="KLE354" s="419"/>
      <c r="KLF354" s="419"/>
      <c r="KLG354" s="419"/>
      <c r="KLH354" s="419"/>
      <c r="KLI354" s="419"/>
      <c r="KLJ354" s="419"/>
      <c r="KLK354" s="419"/>
      <c r="KLL354" s="419"/>
      <c r="KLM354" s="419"/>
      <c r="KLN354" s="419"/>
      <c r="KLO354" s="419"/>
      <c r="KLP354" s="419"/>
      <c r="KLQ354" s="419"/>
      <c r="KLR354" s="419"/>
      <c r="KLS354" s="419"/>
      <c r="KLT354" s="419"/>
      <c r="KLU354" s="419"/>
      <c r="KLV354" s="419"/>
      <c r="KLW354" s="419"/>
      <c r="KLX354" s="419"/>
      <c r="KLY354" s="419"/>
      <c r="KLZ354" s="419"/>
      <c r="KMA354" s="419"/>
      <c r="KMB354" s="419"/>
      <c r="KMC354" s="419"/>
      <c r="KMD354" s="419"/>
      <c r="KME354" s="419"/>
      <c r="KMF354" s="419"/>
      <c r="KMG354" s="419"/>
      <c r="KMH354" s="419"/>
      <c r="KMI354" s="419"/>
      <c r="KMJ354" s="419"/>
      <c r="KMK354" s="419"/>
      <c r="KML354" s="419"/>
      <c r="KMM354" s="419"/>
      <c r="KMN354" s="419"/>
      <c r="KMO354" s="419"/>
      <c r="KMP354" s="419"/>
      <c r="KMQ354" s="419"/>
      <c r="KMR354" s="419"/>
      <c r="KMS354" s="419"/>
      <c r="KMT354" s="419"/>
      <c r="KMU354" s="419"/>
      <c r="KMV354" s="419"/>
      <c r="KMW354" s="419"/>
      <c r="KMX354" s="419"/>
      <c r="KMY354" s="419"/>
      <c r="KMZ354" s="419"/>
      <c r="KNA354" s="419"/>
      <c r="KNB354" s="419"/>
      <c r="KNC354" s="419"/>
      <c r="KND354" s="419"/>
      <c r="KNE354" s="419"/>
      <c r="KNF354" s="419"/>
      <c r="KNG354" s="419"/>
      <c r="KNH354" s="419"/>
      <c r="KNI354" s="419"/>
      <c r="KNJ354" s="419"/>
      <c r="KNK354" s="419"/>
      <c r="KNL354" s="419"/>
      <c r="KNM354" s="419"/>
      <c r="KNN354" s="419"/>
      <c r="KNO354" s="419"/>
      <c r="KNP354" s="419"/>
      <c r="KNQ354" s="419"/>
      <c r="KNR354" s="419"/>
      <c r="KNS354" s="419"/>
      <c r="KNT354" s="419"/>
      <c r="KNU354" s="419"/>
      <c r="KNV354" s="419"/>
      <c r="KNW354" s="419"/>
      <c r="KNX354" s="419"/>
      <c r="KNY354" s="419"/>
      <c r="KNZ354" s="419"/>
      <c r="KOA354" s="419"/>
      <c r="KOB354" s="419"/>
      <c r="KOC354" s="419"/>
      <c r="KOD354" s="419"/>
      <c r="KOE354" s="419"/>
      <c r="KOF354" s="419"/>
      <c r="KOG354" s="419"/>
      <c r="KOH354" s="419"/>
      <c r="KOI354" s="419"/>
      <c r="KOJ354" s="419"/>
      <c r="KOK354" s="419"/>
      <c r="KOL354" s="419"/>
      <c r="KOM354" s="419"/>
      <c r="KON354" s="419"/>
      <c r="KOO354" s="419"/>
      <c r="KOP354" s="419"/>
      <c r="KOQ354" s="419"/>
      <c r="KOR354" s="419"/>
      <c r="KOS354" s="419"/>
      <c r="KOT354" s="419"/>
      <c r="KOU354" s="419"/>
      <c r="KOV354" s="419"/>
      <c r="KOW354" s="419"/>
      <c r="KOX354" s="419"/>
      <c r="KOY354" s="419"/>
      <c r="KOZ354" s="419"/>
      <c r="KPA354" s="419"/>
      <c r="KPB354" s="419"/>
      <c r="KPC354" s="419"/>
      <c r="KPD354" s="419"/>
      <c r="KPE354" s="419"/>
      <c r="KPF354" s="419"/>
      <c r="KPG354" s="419"/>
      <c r="KPH354" s="419"/>
      <c r="KPI354" s="419"/>
      <c r="KPJ354" s="419"/>
      <c r="KPK354" s="419"/>
      <c r="KPL354" s="419"/>
      <c r="KPM354" s="419"/>
      <c r="KPN354" s="419"/>
      <c r="KPO354" s="419"/>
      <c r="KPP354" s="419"/>
      <c r="KPQ354" s="419"/>
      <c r="KPR354" s="419"/>
      <c r="KPS354" s="419"/>
      <c r="KPT354" s="419"/>
      <c r="KPU354" s="419"/>
      <c r="KPV354" s="419"/>
      <c r="KPW354" s="419"/>
      <c r="KPX354" s="419"/>
      <c r="KPY354" s="419"/>
      <c r="KPZ354" s="419"/>
      <c r="KQA354" s="419"/>
      <c r="KQB354" s="419"/>
      <c r="KQC354" s="419"/>
      <c r="KQD354" s="419"/>
      <c r="KQE354" s="419"/>
      <c r="KQF354" s="419"/>
      <c r="KQG354" s="419"/>
      <c r="KQH354" s="419"/>
      <c r="KQI354" s="419"/>
      <c r="KQJ354" s="419"/>
      <c r="KQK354" s="419"/>
      <c r="KQL354" s="419"/>
      <c r="KQM354" s="419"/>
      <c r="KQN354" s="419"/>
      <c r="KQO354" s="419"/>
      <c r="KQP354" s="419"/>
      <c r="KQQ354" s="419"/>
      <c r="KQR354" s="419"/>
      <c r="KQS354" s="419"/>
      <c r="KQT354" s="419"/>
      <c r="KQU354" s="419"/>
      <c r="KQV354" s="419"/>
      <c r="KQW354" s="419"/>
      <c r="KQX354" s="419"/>
      <c r="KQY354" s="419"/>
      <c r="KQZ354" s="419"/>
      <c r="KRA354" s="419"/>
      <c r="KRB354" s="419"/>
      <c r="KRC354" s="419"/>
      <c r="KRD354" s="419"/>
      <c r="KRE354" s="419"/>
      <c r="KRF354" s="419"/>
      <c r="KRG354" s="419"/>
      <c r="KRH354" s="419"/>
      <c r="KRI354" s="419"/>
      <c r="KRJ354" s="419"/>
      <c r="KRK354" s="419"/>
      <c r="KRL354" s="419"/>
      <c r="KRM354" s="419"/>
      <c r="KRN354" s="419"/>
      <c r="KRO354" s="419"/>
      <c r="KRP354" s="419"/>
      <c r="KRQ354" s="419"/>
      <c r="KRR354" s="419"/>
      <c r="KRS354" s="419"/>
      <c r="KRT354" s="419"/>
      <c r="KRU354" s="419"/>
      <c r="KRV354" s="419"/>
      <c r="KRW354" s="419"/>
      <c r="KRX354" s="419"/>
      <c r="KRY354" s="419"/>
      <c r="KRZ354" s="419"/>
      <c r="KSA354" s="419"/>
      <c r="KSB354" s="419"/>
      <c r="KSC354" s="419"/>
      <c r="KSD354" s="419"/>
      <c r="KSE354" s="419"/>
      <c r="KSF354" s="419"/>
      <c r="KSG354" s="419"/>
      <c r="KSH354" s="419"/>
      <c r="KSI354" s="419"/>
      <c r="KSJ354" s="419"/>
      <c r="KSK354" s="419"/>
      <c r="KSL354" s="419"/>
      <c r="KSM354" s="419"/>
      <c r="KSN354" s="419"/>
      <c r="KSO354" s="419"/>
      <c r="KSP354" s="419"/>
      <c r="KSQ354" s="419"/>
      <c r="KSR354" s="419"/>
      <c r="KSS354" s="419"/>
      <c r="KST354" s="419"/>
      <c r="KSU354" s="419"/>
      <c r="KSV354" s="419"/>
      <c r="KSW354" s="419"/>
      <c r="KSX354" s="419"/>
      <c r="KSY354" s="419"/>
      <c r="KSZ354" s="419"/>
      <c r="KTA354" s="419"/>
      <c r="KTB354" s="419"/>
      <c r="KTC354" s="419"/>
      <c r="KTD354" s="419"/>
      <c r="KTE354" s="419"/>
      <c r="KTF354" s="419"/>
      <c r="KTG354" s="419"/>
      <c r="KTH354" s="419"/>
      <c r="KTI354" s="419"/>
      <c r="KTJ354" s="419"/>
      <c r="KTK354" s="419"/>
      <c r="KTL354" s="419"/>
      <c r="KTM354" s="419"/>
      <c r="KTN354" s="419"/>
      <c r="KTO354" s="419"/>
      <c r="KTP354" s="419"/>
      <c r="KTQ354" s="419"/>
      <c r="KTR354" s="419"/>
      <c r="KTS354" s="419"/>
      <c r="KTT354" s="419"/>
      <c r="KTU354" s="419"/>
      <c r="KTV354" s="419"/>
      <c r="KTW354" s="419"/>
      <c r="KTX354" s="419"/>
      <c r="KTY354" s="419"/>
      <c r="KTZ354" s="419"/>
      <c r="KUA354" s="419"/>
      <c r="KUB354" s="419"/>
      <c r="KUC354" s="419"/>
      <c r="KUD354" s="419"/>
      <c r="KUE354" s="419"/>
      <c r="KUF354" s="419"/>
      <c r="KUG354" s="419"/>
      <c r="KUH354" s="419"/>
      <c r="KUI354" s="419"/>
      <c r="KUJ354" s="419"/>
      <c r="KUK354" s="419"/>
      <c r="KUL354" s="419"/>
      <c r="KUM354" s="419"/>
      <c r="KUN354" s="419"/>
      <c r="KUO354" s="419"/>
      <c r="KUP354" s="419"/>
      <c r="KUQ354" s="419"/>
      <c r="KUR354" s="419"/>
      <c r="KUS354" s="419"/>
      <c r="KUT354" s="419"/>
      <c r="KUU354" s="419"/>
      <c r="KUV354" s="419"/>
      <c r="KUW354" s="419"/>
      <c r="KUX354" s="419"/>
      <c r="KUY354" s="419"/>
      <c r="KUZ354" s="419"/>
      <c r="KVA354" s="419"/>
      <c r="KVB354" s="419"/>
      <c r="KVC354" s="419"/>
      <c r="KVD354" s="419"/>
      <c r="KVE354" s="419"/>
      <c r="KVF354" s="419"/>
      <c r="KVG354" s="419"/>
      <c r="KVH354" s="419"/>
      <c r="KVI354" s="419"/>
      <c r="KVJ354" s="419"/>
      <c r="KVK354" s="419"/>
      <c r="KVL354" s="419"/>
      <c r="KVM354" s="419"/>
      <c r="KVN354" s="419"/>
      <c r="KVO354" s="419"/>
      <c r="KVP354" s="419"/>
      <c r="KVQ354" s="419"/>
      <c r="KVR354" s="419"/>
      <c r="KVS354" s="419"/>
      <c r="KVT354" s="419"/>
      <c r="KVU354" s="419"/>
      <c r="KVV354" s="419"/>
      <c r="KVW354" s="419"/>
      <c r="KVX354" s="419"/>
      <c r="KVY354" s="419"/>
      <c r="KVZ354" s="419"/>
      <c r="KWA354" s="419"/>
      <c r="KWB354" s="419"/>
      <c r="KWC354" s="419"/>
      <c r="KWD354" s="419"/>
      <c r="KWE354" s="419"/>
      <c r="KWF354" s="419"/>
      <c r="KWG354" s="419"/>
      <c r="KWH354" s="419"/>
      <c r="KWI354" s="419"/>
      <c r="KWJ354" s="419"/>
      <c r="KWK354" s="419"/>
      <c r="KWL354" s="419"/>
      <c r="KWM354" s="419"/>
      <c r="KWN354" s="419"/>
      <c r="KWO354" s="419"/>
      <c r="KWP354" s="419"/>
      <c r="KWQ354" s="419"/>
      <c r="KWR354" s="419"/>
      <c r="KWS354" s="419"/>
      <c r="KWT354" s="419"/>
      <c r="KWU354" s="419"/>
      <c r="KWV354" s="419"/>
      <c r="KWW354" s="419"/>
      <c r="KWX354" s="419"/>
      <c r="KWY354" s="419"/>
      <c r="KWZ354" s="419"/>
      <c r="KXA354" s="419"/>
      <c r="KXB354" s="419"/>
      <c r="KXC354" s="419"/>
      <c r="KXD354" s="419"/>
      <c r="KXE354" s="419"/>
      <c r="KXF354" s="419"/>
      <c r="KXG354" s="419"/>
      <c r="KXH354" s="419"/>
      <c r="KXI354" s="419"/>
      <c r="KXJ354" s="419"/>
      <c r="KXK354" s="419"/>
      <c r="KXL354" s="419"/>
      <c r="KXM354" s="419"/>
      <c r="KXN354" s="419"/>
      <c r="KXO354" s="419"/>
      <c r="KXP354" s="419"/>
      <c r="KXQ354" s="419"/>
      <c r="KXR354" s="419"/>
      <c r="KXS354" s="419"/>
      <c r="KXT354" s="419"/>
      <c r="KXU354" s="419"/>
      <c r="KXV354" s="419"/>
      <c r="KXW354" s="419"/>
      <c r="KXX354" s="419"/>
      <c r="KXY354" s="419"/>
      <c r="KXZ354" s="419"/>
      <c r="KYA354" s="419"/>
      <c r="KYB354" s="419"/>
      <c r="KYC354" s="419"/>
      <c r="KYD354" s="419"/>
      <c r="KYE354" s="419"/>
      <c r="KYF354" s="419"/>
      <c r="KYG354" s="419"/>
      <c r="KYH354" s="419"/>
      <c r="KYI354" s="419"/>
      <c r="KYJ354" s="419"/>
      <c r="KYK354" s="419"/>
      <c r="KYL354" s="419"/>
      <c r="KYM354" s="419"/>
      <c r="KYN354" s="419"/>
      <c r="KYO354" s="419"/>
      <c r="KYP354" s="419"/>
      <c r="KYQ354" s="419"/>
      <c r="KYR354" s="419"/>
      <c r="KYS354" s="419"/>
      <c r="KYT354" s="419"/>
      <c r="KYU354" s="419"/>
      <c r="KYV354" s="419"/>
      <c r="KYW354" s="419"/>
      <c r="KYX354" s="419"/>
      <c r="KYY354" s="419"/>
      <c r="KYZ354" s="419"/>
      <c r="KZA354" s="419"/>
      <c r="KZB354" s="419"/>
      <c r="KZC354" s="419"/>
      <c r="KZD354" s="419"/>
      <c r="KZE354" s="419"/>
      <c r="KZF354" s="419"/>
      <c r="KZG354" s="419"/>
      <c r="KZH354" s="419"/>
      <c r="KZI354" s="419"/>
      <c r="KZJ354" s="419"/>
      <c r="KZK354" s="419"/>
      <c r="KZL354" s="419"/>
      <c r="KZM354" s="419"/>
      <c r="KZN354" s="419"/>
      <c r="KZO354" s="419"/>
      <c r="KZP354" s="419"/>
      <c r="KZQ354" s="419"/>
      <c r="KZR354" s="419"/>
      <c r="KZS354" s="419"/>
      <c r="KZT354" s="419"/>
      <c r="KZU354" s="419"/>
      <c r="KZV354" s="419"/>
      <c r="KZW354" s="419"/>
      <c r="KZX354" s="419"/>
      <c r="KZY354" s="419"/>
      <c r="KZZ354" s="419"/>
      <c r="LAA354" s="419"/>
      <c r="LAB354" s="419"/>
      <c r="LAC354" s="419"/>
      <c r="LAD354" s="419"/>
      <c r="LAE354" s="419"/>
      <c r="LAF354" s="419"/>
      <c r="LAG354" s="419"/>
      <c r="LAH354" s="419"/>
      <c r="LAI354" s="419"/>
      <c r="LAJ354" s="419"/>
      <c r="LAK354" s="419"/>
      <c r="LAL354" s="419"/>
      <c r="LAM354" s="419"/>
      <c r="LAN354" s="419"/>
      <c r="LAO354" s="419"/>
      <c r="LAP354" s="419"/>
      <c r="LAQ354" s="419"/>
      <c r="LAR354" s="419"/>
      <c r="LAS354" s="419"/>
      <c r="LAT354" s="419"/>
      <c r="LAU354" s="419"/>
      <c r="LAV354" s="419"/>
      <c r="LAW354" s="419"/>
      <c r="LAX354" s="419"/>
      <c r="LAY354" s="419"/>
      <c r="LAZ354" s="419"/>
      <c r="LBA354" s="419"/>
      <c r="LBB354" s="419"/>
      <c r="LBC354" s="419"/>
      <c r="LBD354" s="419"/>
      <c r="LBE354" s="419"/>
      <c r="LBF354" s="419"/>
      <c r="LBG354" s="419"/>
      <c r="LBH354" s="419"/>
      <c r="LBI354" s="419"/>
      <c r="LBJ354" s="419"/>
      <c r="LBK354" s="419"/>
      <c r="LBL354" s="419"/>
      <c r="LBM354" s="419"/>
      <c r="LBN354" s="419"/>
      <c r="LBO354" s="419"/>
      <c r="LBP354" s="419"/>
      <c r="LBQ354" s="419"/>
      <c r="LBR354" s="419"/>
      <c r="LBS354" s="419"/>
      <c r="LBT354" s="419"/>
      <c r="LBU354" s="419"/>
      <c r="LBV354" s="419"/>
      <c r="LBW354" s="419"/>
      <c r="LBX354" s="419"/>
      <c r="LBY354" s="419"/>
      <c r="LBZ354" s="419"/>
      <c r="LCA354" s="419"/>
      <c r="LCB354" s="419"/>
      <c r="LCC354" s="419"/>
      <c r="LCD354" s="419"/>
      <c r="LCE354" s="419"/>
      <c r="LCF354" s="419"/>
      <c r="LCG354" s="419"/>
      <c r="LCH354" s="419"/>
      <c r="LCI354" s="419"/>
      <c r="LCJ354" s="419"/>
      <c r="LCK354" s="419"/>
      <c r="LCL354" s="419"/>
      <c r="LCM354" s="419"/>
      <c r="LCN354" s="419"/>
      <c r="LCO354" s="419"/>
      <c r="LCP354" s="419"/>
      <c r="LCQ354" s="419"/>
      <c r="LCR354" s="419"/>
      <c r="LCS354" s="419"/>
      <c r="LCT354" s="419"/>
      <c r="LCU354" s="419"/>
      <c r="LCV354" s="419"/>
      <c r="LCW354" s="419"/>
      <c r="LCX354" s="419"/>
      <c r="LCY354" s="419"/>
      <c r="LCZ354" s="419"/>
      <c r="LDA354" s="419"/>
      <c r="LDB354" s="419"/>
      <c r="LDC354" s="419"/>
      <c r="LDD354" s="419"/>
      <c r="LDE354" s="419"/>
      <c r="LDF354" s="419"/>
      <c r="LDG354" s="419"/>
      <c r="LDH354" s="419"/>
      <c r="LDI354" s="419"/>
      <c r="LDJ354" s="419"/>
      <c r="LDK354" s="419"/>
      <c r="LDL354" s="419"/>
      <c r="LDM354" s="419"/>
      <c r="LDN354" s="419"/>
      <c r="LDO354" s="419"/>
      <c r="LDP354" s="419"/>
      <c r="LDQ354" s="419"/>
      <c r="LDR354" s="419"/>
      <c r="LDS354" s="419"/>
      <c r="LDT354" s="419"/>
      <c r="LDU354" s="419"/>
      <c r="LDV354" s="419"/>
      <c r="LDW354" s="419"/>
      <c r="LDX354" s="419"/>
      <c r="LDY354" s="419"/>
      <c r="LDZ354" s="419"/>
      <c r="LEA354" s="419"/>
      <c r="LEB354" s="419"/>
      <c r="LEC354" s="419"/>
      <c r="LED354" s="419"/>
      <c r="LEE354" s="419"/>
      <c r="LEF354" s="419"/>
      <c r="LEG354" s="419"/>
      <c r="LEH354" s="419"/>
      <c r="LEI354" s="419"/>
      <c r="LEJ354" s="419"/>
      <c r="LEK354" s="419"/>
      <c r="LEL354" s="419"/>
      <c r="LEM354" s="419"/>
      <c r="LEN354" s="419"/>
      <c r="LEO354" s="419"/>
      <c r="LEP354" s="419"/>
      <c r="LEQ354" s="419"/>
      <c r="LER354" s="419"/>
      <c r="LES354" s="419"/>
      <c r="LET354" s="419"/>
      <c r="LEU354" s="419"/>
      <c r="LEV354" s="419"/>
      <c r="LEW354" s="419"/>
      <c r="LEX354" s="419"/>
      <c r="LEY354" s="419"/>
      <c r="LEZ354" s="419"/>
      <c r="LFA354" s="419"/>
      <c r="LFB354" s="419"/>
      <c r="LFC354" s="419"/>
      <c r="LFD354" s="419"/>
      <c r="LFE354" s="419"/>
      <c r="LFF354" s="419"/>
      <c r="LFG354" s="419"/>
      <c r="LFH354" s="419"/>
      <c r="LFI354" s="419"/>
      <c r="LFJ354" s="419"/>
      <c r="LFK354" s="419"/>
      <c r="LFL354" s="419"/>
      <c r="LFM354" s="419"/>
      <c r="LFN354" s="419"/>
      <c r="LFO354" s="419"/>
      <c r="LFP354" s="419"/>
      <c r="LFQ354" s="419"/>
      <c r="LFR354" s="419"/>
      <c r="LFS354" s="419"/>
      <c r="LFT354" s="419"/>
      <c r="LFU354" s="419"/>
      <c r="LFV354" s="419"/>
      <c r="LFW354" s="419"/>
      <c r="LFX354" s="419"/>
      <c r="LFY354" s="419"/>
      <c r="LFZ354" s="419"/>
      <c r="LGA354" s="419"/>
      <c r="LGB354" s="419"/>
      <c r="LGC354" s="419"/>
      <c r="LGD354" s="419"/>
      <c r="LGE354" s="419"/>
      <c r="LGF354" s="419"/>
      <c r="LGG354" s="419"/>
      <c r="LGH354" s="419"/>
      <c r="LGI354" s="419"/>
      <c r="LGJ354" s="419"/>
      <c r="LGK354" s="419"/>
      <c r="LGL354" s="419"/>
      <c r="LGM354" s="419"/>
      <c r="LGN354" s="419"/>
      <c r="LGO354" s="419"/>
      <c r="LGP354" s="419"/>
      <c r="LGQ354" s="419"/>
      <c r="LGR354" s="419"/>
      <c r="LGS354" s="419"/>
      <c r="LGT354" s="419"/>
      <c r="LGU354" s="419"/>
      <c r="LGV354" s="419"/>
      <c r="LGW354" s="419"/>
      <c r="LGX354" s="419"/>
      <c r="LGY354" s="419"/>
      <c r="LGZ354" s="419"/>
      <c r="LHA354" s="419"/>
      <c r="LHB354" s="419"/>
      <c r="LHC354" s="419"/>
      <c r="LHD354" s="419"/>
      <c r="LHE354" s="419"/>
      <c r="LHF354" s="419"/>
      <c r="LHG354" s="419"/>
      <c r="LHH354" s="419"/>
      <c r="LHI354" s="419"/>
      <c r="LHJ354" s="419"/>
      <c r="LHK354" s="419"/>
      <c r="LHL354" s="419"/>
      <c r="LHM354" s="419"/>
      <c r="LHN354" s="419"/>
      <c r="LHO354" s="419"/>
      <c r="LHP354" s="419"/>
      <c r="LHQ354" s="419"/>
      <c r="LHR354" s="419"/>
      <c r="LHS354" s="419"/>
      <c r="LHT354" s="419"/>
      <c r="LHU354" s="419"/>
      <c r="LHV354" s="419"/>
      <c r="LHW354" s="419"/>
      <c r="LHX354" s="419"/>
      <c r="LHY354" s="419"/>
      <c r="LHZ354" s="419"/>
      <c r="LIA354" s="419"/>
      <c r="LIB354" s="419"/>
      <c r="LIC354" s="419"/>
      <c r="LID354" s="419"/>
      <c r="LIE354" s="419"/>
      <c r="LIF354" s="419"/>
      <c r="LIG354" s="419"/>
      <c r="LIH354" s="419"/>
      <c r="LII354" s="419"/>
      <c r="LIJ354" s="419"/>
      <c r="LIK354" s="419"/>
      <c r="LIL354" s="419"/>
      <c r="LIM354" s="419"/>
      <c r="LIN354" s="419"/>
      <c r="LIO354" s="419"/>
      <c r="LIP354" s="419"/>
      <c r="LIQ354" s="419"/>
      <c r="LIR354" s="419"/>
      <c r="LIS354" s="419"/>
      <c r="LIT354" s="419"/>
      <c r="LIU354" s="419"/>
      <c r="LIV354" s="419"/>
      <c r="LIW354" s="419"/>
      <c r="LIX354" s="419"/>
      <c r="LIY354" s="419"/>
      <c r="LIZ354" s="419"/>
      <c r="LJA354" s="419"/>
      <c r="LJB354" s="419"/>
      <c r="LJC354" s="419"/>
      <c r="LJD354" s="419"/>
      <c r="LJE354" s="419"/>
      <c r="LJF354" s="419"/>
      <c r="LJG354" s="419"/>
      <c r="LJH354" s="419"/>
      <c r="LJI354" s="419"/>
      <c r="LJJ354" s="419"/>
      <c r="LJK354" s="419"/>
      <c r="LJL354" s="419"/>
      <c r="LJM354" s="419"/>
      <c r="LJN354" s="419"/>
      <c r="LJO354" s="419"/>
      <c r="LJP354" s="419"/>
      <c r="LJQ354" s="419"/>
      <c r="LJR354" s="419"/>
      <c r="LJS354" s="419"/>
      <c r="LJT354" s="419"/>
      <c r="LJU354" s="419"/>
      <c r="LJV354" s="419"/>
      <c r="LJW354" s="419"/>
      <c r="LJX354" s="419"/>
      <c r="LJY354" s="419"/>
      <c r="LJZ354" s="419"/>
      <c r="LKA354" s="419"/>
      <c r="LKB354" s="419"/>
      <c r="LKC354" s="419"/>
      <c r="LKD354" s="419"/>
      <c r="LKE354" s="419"/>
      <c r="LKF354" s="419"/>
      <c r="LKG354" s="419"/>
      <c r="LKH354" s="419"/>
      <c r="LKI354" s="419"/>
      <c r="LKJ354" s="419"/>
      <c r="LKK354" s="419"/>
      <c r="LKL354" s="419"/>
      <c r="LKM354" s="419"/>
      <c r="LKN354" s="419"/>
      <c r="LKO354" s="419"/>
      <c r="LKP354" s="419"/>
      <c r="LKQ354" s="419"/>
      <c r="LKR354" s="419"/>
      <c r="LKS354" s="419"/>
      <c r="LKT354" s="419"/>
      <c r="LKU354" s="419"/>
      <c r="LKV354" s="419"/>
      <c r="LKW354" s="419"/>
      <c r="LKX354" s="419"/>
      <c r="LKY354" s="419"/>
      <c r="LKZ354" s="419"/>
      <c r="LLA354" s="419"/>
      <c r="LLB354" s="419"/>
      <c r="LLC354" s="419"/>
      <c r="LLD354" s="419"/>
      <c r="LLE354" s="419"/>
      <c r="LLF354" s="419"/>
      <c r="LLG354" s="419"/>
      <c r="LLH354" s="419"/>
      <c r="LLI354" s="419"/>
      <c r="LLJ354" s="419"/>
      <c r="LLK354" s="419"/>
      <c r="LLL354" s="419"/>
      <c r="LLM354" s="419"/>
      <c r="LLN354" s="419"/>
      <c r="LLO354" s="419"/>
      <c r="LLP354" s="419"/>
      <c r="LLQ354" s="419"/>
      <c r="LLR354" s="419"/>
      <c r="LLS354" s="419"/>
      <c r="LLT354" s="419"/>
      <c r="LLU354" s="419"/>
      <c r="LLV354" s="419"/>
      <c r="LLW354" s="419"/>
      <c r="LLX354" s="419"/>
      <c r="LLY354" s="419"/>
      <c r="LLZ354" s="419"/>
      <c r="LMA354" s="419"/>
      <c r="LMB354" s="419"/>
      <c r="LMC354" s="419"/>
      <c r="LMD354" s="419"/>
      <c r="LME354" s="419"/>
      <c r="LMF354" s="419"/>
      <c r="LMG354" s="419"/>
      <c r="LMH354" s="419"/>
      <c r="LMI354" s="419"/>
      <c r="LMJ354" s="419"/>
      <c r="LMK354" s="419"/>
      <c r="LML354" s="419"/>
      <c r="LMM354" s="419"/>
      <c r="LMN354" s="419"/>
      <c r="LMO354" s="419"/>
      <c r="LMP354" s="419"/>
      <c r="LMQ354" s="419"/>
      <c r="LMR354" s="419"/>
      <c r="LMS354" s="419"/>
      <c r="LMT354" s="419"/>
      <c r="LMU354" s="419"/>
      <c r="LMV354" s="419"/>
      <c r="LMW354" s="419"/>
      <c r="LMX354" s="419"/>
      <c r="LMY354" s="419"/>
      <c r="LMZ354" s="419"/>
      <c r="LNA354" s="419"/>
      <c r="LNB354" s="419"/>
      <c r="LNC354" s="419"/>
      <c r="LND354" s="419"/>
      <c r="LNE354" s="419"/>
      <c r="LNF354" s="419"/>
      <c r="LNG354" s="419"/>
      <c r="LNH354" s="419"/>
      <c r="LNI354" s="419"/>
      <c r="LNJ354" s="419"/>
      <c r="LNK354" s="419"/>
      <c r="LNL354" s="419"/>
      <c r="LNM354" s="419"/>
      <c r="LNN354" s="419"/>
      <c r="LNO354" s="419"/>
      <c r="LNP354" s="419"/>
      <c r="LNQ354" s="419"/>
      <c r="LNR354" s="419"/>
      <c r="LNS354" s="419"/>
      <c r="LNT354" s="419"/>
      <c r="LNU354" s="419"/>
      <c r="LNV354" s="419"/>
      <c r="LNW354" s="419"/>
      <c r="LNX354" s="419"/>
      <c r="LNY354" s="419"/>
      <c r="LNZ354" s="419"/>
      <c r="LOA354" s="419"/>
      <c r="LOB354" s="419"/>
      <c r="LOC354" s="419"/>
      <c r="LOD354" s="419"/>
      <c r="LOE354" s="419"/>
      <c r="LOF354" s="419"/>
      <c r="LOG354" s="419"/>
      <c r="LOH354" s="419"/>
      <c r="LOI354" s="419"/>
      <c r="LOJ354" s="419"/>
      <c r="LOK354" s="419"/>
      <c r="LOL354" s="419"/>
      <c r="LOM354" s="419"/>
      <c r="LON354" s="419"/>
      <c r="LOO354" s="419"/>
      <c r="LOP354" s="419"/>
      <c r="LOQ354" s="419"/>
      <c r="LOR354" s="419"/>
      <c r="LOS354" s="419"/>
      <c r="LOT354" s="419"/>
      <c r="LOU354" s="419"/>
      <c r="LOV354" s="419"/>
      <c r="LOW354" s="419"/>
      <c r="LOX354" s="419"/>
      <c r="LOY354" s="419"/>
      <c r="LOZ354" s="419"/>
      <c r="LPA354" s="419"/>
      <c r="LPB354" s="419"/>
      <c r="LPC354" s="419"/>
      <c r="LPD354" s="419"/>
      <c r="LPE354" s="419"/>
      <c r="LPF354" s="419"/>
      <c r="LPG354" s="419"/>
      <c r="LPH354" s="419"/>
      <c r="LPI354" s="419"/>
      <c r="LPJ354" s="419"/>
      <c r="LPK354" s="419"/>
      <c r="LPL354" s="419"/>
      <c r="LPM354" s="419"/>
      <c r="LPN354" s="419"/>
      <c r="LPO354" s="419"/>
      <c r="LPP354" s="419"/>
      <c r="LPQ354" s="419"/>
      <c r="LPR354" s="419"/>
      <c r="LPS354" s="419"/>
      <c r="LPT354" s="419"/>
      <c r="LPU354" s="419"/>
      <c r="LPV354" s="419"/>
      <c r="LPW354" s="419"/>
      <c r="LPX354" s="419"/>
      <c r="LPY354" s="419"/>
      <c r="LPZ354" s="419"/>
      <c r="LQA354" s="419"/>
      <c r="LQB354" s="419"/>
      <c r="LQC354" s="419"/>
      <c r="LQD354" s="419"/>
      <c r="LQE354" s="419"/>
      <c r="LQF354" s="419"/>
      <c r="LQG354" s="419"/>
      <c r="LQH354" s="419"/>
      <c r="LQI354" s="419"/>
      <c r="LQJ354" s="419"/>
      <c r="LQK354" s="419"/>
      <c r="LQL354" s="419"/>
      <c r="LQM354" s="419"/>
      <c r="LQN354" s="419"/>
      <c r="LQO354" s="419"/>
      <c r="LQP354" s="419"/>
      <c r="LQQ354" s="419"/>
      <c r="LQR354" s="419"/>
      <c r="LQS354" s="419"/>
      <c r="LQT354" s="419"/>
      <c r="LQU354" s="419"/>
      <c r="LQV354" s="419"/>
      <c r="LQW354" s="419"/>
      <c r="LQX354" s="419"/>
      <c r="LQY354" s="419"/>
      <c r="LQZ354" s="419"/>
      <c r="LRA354" s="419"/>
      <c r="LRB354" s="419"/>
      <c r="LRC354" s="419"/>
      <c r="LRD354" s="419"/>
      <c r="LRE354" s="419"/>
      <c r="LRF354" s="419"/>
      <c r="LRG354" s="419"/>
      <c r="LRH354" s="419"/>
      <c r="LRI354" s="419"/>
      <c r="LRJ354" s="419"/>
      <c r="LRK354" s="419"/>
      <c r="LRL354" s="419"/>
      <c r="LRM354" s="419"/>
      <c r="LRN354" s="419"/>
      <c r="LRO354" s="419"/>
      <c r="LRP354" s="419"/>
      <c r="LRQ354" s="419"/>
      <c r="LRR354" s="419"/>
      <c r="LRS354" s="419"/>
      <c r="LRT354" s="419"/>
      <c r="LRU354" s="419"/>
      <c r="LRV354" s="419"/>
      <c r="LRW354" s="419"/>
      <c r="LRX354" s="419"/>
      <c r="LRY354" s="419"/>
      <c r="LRZ354" s="419"/>
      <c r="LSA354" s="419"/>
      <c r="LSB354" s="419"/>
      <c r="LSC354" s="419"/>
      <c r="LSD354" s="419"/>
      <c r="LSE354" s="419"/>
      <c r="LSF354" s="419"/>
      <c r="LSG354" s="419"/>
      <c r="LSH354" s="419"/>
      <c r="LSI354" s="419"/>
      <c r="LSJ354" s="419"/>
      <c r="LSK354" s="419"/>
      <c r="LSL354" s="419"/>
      <c r="LSM354" s="419"/>
      <c r="LSN354" s="419"/>
      <c r="LSO354" s="419"/>
      <c r="LSP354" s="419"/>
      <c r="LSQ354" s="419"/>
      <c r="LSR354" s="419"/>
      <c r="LSS354" s="419"/>
      <c r="LST354" s="419"/>
      <c r="LSU354" s="419"/>
      <c r="LSV354" s="419"/>
      <c r="LSW354" s="419"/>
      <c r="LSX354" s="419"/>
      <c r="LSY354" s="419"/>
      <c r="LSZ354" s="419"/>
      <c r="LTA354" s="419"/>
      <c r="LTB354" s="419"/>
      <c r="LTC354" s="419"/>
      <c r="LTD354" s="419"/>
      <c r="LTE354" s="419"/>
      <c r="LTF354" s="419"/>
      <c r="LTG354" s="419"/>
      <c r="LTH354" s="419"/>
      <c r="LTI354" s="419"/>
      <c r="LTJ354" s="419"/>
      <c r="LTK354" s="419"/>
      <c r="LTL354" s="419"/>
      <c r="LTM354" s="419"/>
      <c r="LTN354" s="419"/>
      <c r="LTO354" s="419"/>
      <c r="LTP354" s="419"/>
      <c r="LTQ354" s="419"/>
      <c r="LTR354" s="419"/>
      <c r="LTS354" s="419"/>
      <c r="LTT354" s="419"/>
      <c r="LTU354" s="419"/>
      <c r="LTV354" s="419"/>
      <c r="LTW354" s="419"/>
      <c r="LTX354" s="419"/>
      <c r="LTY354" s="419"/>
      <c r="LTZ354" s="419"/>
      <c r="LUA354" s="419"/>
      <c r="LUB354" s="419"/>
      <c r="LUC354" s="419"/>
      <c r="LUD354" s="419"/>
      <c r="LUE354" s="419"/>
      <c r="LUF354" s="419"/>
      <c r="LUG354" s="419"/>
      <c r="LUH354" s="419"/>
      <c r="LUI354" s="419"/>
      <c r="LUJ354" s="419"/>
      <c r="LUK354" s="419"/>
      <c r="LUL354" s="419"/>
      <c r="LUM354" s="419"/>
      <c r="LUN354" s="419"/>
      <c r="LUO354" s="419"/>
      <c r="LUP354" s="419"/>
      <c r="LUQ354" s="419"/>
      <c r="LUR354" s="419"/>
      <c r="LUS354" s="419"/>
      <c r="LUT354" s="419"/>
      <c r="LUU354" s="419"/>
      <c r="LUV354" s="419"/>
      <c r="LUW354" s="419"/>
      <c r="LUX354" s="419"/>
      <c r="LUY354" s="419"/>
      <c r="LUZ354" s="419"/>
      <c r="LVA354" s="419"/>
      <c r="LVB354" s="419"/>
      <c r="LVC354" s="419"/>
      <c r="LVD354" s="419"/>
      <c r="LVE354" s="419"/>
      <c r="LVF354" s="419"/>
      <c r="LVG354" s="419"/>
      <c r="LVH354" s="419"/>
      <c r="LVI354" s="419"/>
      <c r="LVJ354" s="419"/>
      <c r="LVK354" s="419"/>
      <c r="LVL354" s="419"/>
      <c r="LVM354" s="419"/>
      <c r="LVN354" s="419"/>
      <c r="LVO354" s="419"/>
      <c r="LVP354" s="419"/>
      <c r="LVQ354" s="419"/>
      <c r="LVR354" s="419"/>
      <c r="LVS354" s="419"/>
      <c r="LVT354" s="419"/>
      <c r="LVU354" s="419"/>
      <c r="LVV354" s="419"/>
      <c r="LVW354" s="419"/>
      <c r="LVX354" s="419"/>
      <c r="LVY354" s="419"/>
      <c r="LVZ354" s="419"/>
      <c r="LWA354" s="419"/>
      <c r="LWB354" s="419"/>
      <c r="LWC354" s="419"/>
      <c r="LWD354" s="419"/>
      <c r="LWE354" s="419"/>
      <c r="LWF354" s="419"/>
      <c r="LWG354" s="419"/>
      <c r="LWH354" s="419"/>
      <c r="LWI354" s="419"/>
      <c r="LWJ354" s="419"/>
      <c r="LWK354" s="419"/>
      <c r="LWL354" s="419"/>
      <c r="LWM354" s="419"/>
      <c r="LWN354" s="419"/>
      <c r="LWO354" s="419"/>
      <c r="LWP354" s="419"/>
      <c r="LWQ354" s="419"/>
      <c r="LWR354" s="419"/>
      <c r="LWS354" s="419"/>
      <c r="LWT354" s="419"/>
      <c r="LWU354" s="419"/>
      <c r="LWV354" s="419"/>
      <c r="LWW354" s="419"/>
      <c r="LWX354" s="419"/>
      <c r="LWY354" s="419"/>
      <c r="LWZ354" s="419"/>
      <c r="LXA354" s="419"/>
      <c r="LXB354" s="419"/>
      <c r="LXC354" s="419"/>
      <c r="LXD354" s="419"/>
      <c r="LXE354" s="419"/>
      <c r="LXF354" s="419"/>
      <c r="LXG354" s="419"/>
      <c r="LXH354" s="419"/>
      <c r="LXI354" s="419"/>
      <c r="LXJ354" s="419"/>
      <c r="LXK354" s="419"/>
      <c r="LXL354" s="419"/>
      <c r="LXM354" s="419"/>
      <c r="LXN354" s="419"/>
      <c r="LXO354" s="419"/>
      <c r="LXP354" s="419"/>
      <c r="LXQ354" s="419"/>
      <c r="LXR354" s="419"/>
      <c r="LXS354" s="419"/>
      <c r="LXT354" s="419"/>
      <c r="LXU354" s="419"/>
      <c r="LXV354" s="419"/>
      <c r="LXW354" s="419"/>
      <c r="LXX354" s="419"/>
      <c r="LXY354" s="419"/>
      <c r="LXZ354" s="419"/>
      <c r="LYA354" s="419"/>
      <c r="LYB354" s="419"/>
      <c r="LYC354" s="419"/>
      <c r="LYD354" s="419"/>
      <c r="LYE354" s="419"/>
      <c r="LYF354" s="419"/>
      <c r="LYG354" s="419"/>
      <c r="LYH354" s="419"/>
      <c r="LYI354" s="419"/>
      <c r="LYJ354" s="419"/>
      <c r="LYK354" s="419"/>
      <c r="LYL354" s="419"/>
      <c r="LYM354" s="419"/>
      <c r="LYN354" s="419"/>
      <c r="LYO354" s="419"/>
      <c r="LYP354" s="419"/>
      <c r="LYQ354" s="419"/>
      <c r="LYR354" s="419"/>
      <c r="LYS354" s="419"/>
      <c r="LYT354" s="419"/>
      <c r="LYU354" s="419"/>
      <c r="LYV354" s="419"/>
      <c r="LYW354" s="419"/>
      <c r="LYX354" s="419"/>
      <c r="LYY354" s="419"/>
      <c r="LYZ354" s="419"/>
      <c r="LZA354" s="419"/>
      <c r="LZB354" s="419"/>
      <c r="LZC354" s="419"/>
      <c r="LZD354" s="419"/>
      <c r="LZE354" s="419"/>
      <c r="LZF354" s="419"/>
      <c r="LZG354" s="419"/>
      <c r="LZH354" s="419"/>
      <c r="LZI354" s="419"/>
      <c r="LZJ354" s="419"/>
      <c r="LZK354" s="419"/>
      <c r="LZL354" s="419"/>
      <c r="LZM354" s="419"/>
      <c r="LZN354" s="419"/>
      <c r="LZO354" s="419"/>
      <c r="LZP354" s="419"/>
      <c r="LZQ354" s="419"/>
      <c r="LZR354" s="419"/>
      <c r="LZS354" s="419"/>
      <c r="LZT354" s="419"/>
      <c r="LZU354" s="419"/>
      <c r="LZV354" s="419"/>
      <c r="LZW354" s="419"/>
      <c r="LZX354" s="419"/>
      <c r="LZY354" s="419"/>
      <c r="LZZ354" s="419"/>
      <c r="MAA354" s="419"/>
      <c r="MAB354" s="419"/>
      <c r="MAC354" s="419"/>
      <c r="MAD354" s="419"/>
      <c r="MAE354" s="419"/>
      <c r="MAF354" s="419"/>
      <c r="MAG354" s="419"/>
      <c r="MAH354" s="419"/>
      <c r="MAI354" s="419"/>
      <c r="MAJ354" s="419"/>
      <c r="MAK354" s="419"/>
      <c r="MAL354" s="419"/>
      <c r="MAM354" s="419"/>
      <c r="MAN354" s="419"/>
      <c r="MAO354" s="419"/>
      <c r="MAP354" s="419"/>
      <c r="MAQ354" s="419"/>
      <c r="MAR354" s="419"/>
      <c r="MAS354" s="419"/>
      <c r="MAT354" s="419"/>
      <c r="MAU354" s="419"/>
      <c r="MAV354" s="419"/>
      <c r="MAW354" s="419"/>
      <c r="MAX354" s="419"/>
      <c r="MAY354" s="419"/>
      <c r="MAZ354" s="419"/>
      <c r="MBA354" s="419"/>
      <c r="MBB354" s="419"/>
      <c r="MBC354" s="419"/>
      <c r="MBD354" s="419"/>
      <c r="MBE354" s="419"/>
      <c r="MBF354" s="419"/>
      <c r="MBG354" s="419"/>
      <c r="MBH354" s="419"/>
      <c r="MBI354" s="419"/>
      <c r="MBJ354" s="419"/>
      <c r="MBK354" s="419"/>
      <c r="MBL354" s="419"/>
      <c r="MBM354" s="419"/>
      <c r="MBN354" s="419"/>
      <c r="MBO354" s="419"/>
      <c r="MBP354" s="419"/>
      <c r="MBQ354" s="419"/>
      <c r="MBR354" s="419"/>
      <c r="MBS354" s="419"/>
      <c r="MBT354" s="419"/>
      <c r="MBU354" s="419"/>
      <c r="MBV354" s="419"/>
      <c r="MBW354" s="419"/>
      <c r="MBX354" s="419"/>
      <c r="MBY354" s="419"/>
      <c r="MBZ354" s="419"/>
      <c r="MCA354" s="419"/>
      <c r="MCB354" s="419"/>
      <c r="MCC354" s="419"/>
      <c r="MCD354" s="419"/>
      <c r="MCE354" s="419"/>
      <c r="MCF354" s="419"/>
      <c r="MCG354" s="419"/>
      <c r="MCH354" s="419"/>
      <c r="MCI354" s="419"/>
      <c r="MCJ354" s="419"/>
      <c r="MCK354" s="419"/>
      <c r="MCL354" s="419"/>
      <c r="MCM354" s="419"/>
      <c r="MCN354" s="419"/>
      <c r="MCO354" s="419"/>
      <c r="MCP354" s="419"/>
      <c r="MCQ354" s="419"/>
      <c r="MCR354" s="419"/>
      <c r="MCS354" s="419"/>
      <c r="MCT354" s="419"/>
      <c r="MCU354" s="419"/>
      <c r="MCV354" s="419"/>
      <c r="MCW354" s="419"/>
      <c r="MCX354" s="419"/>
      <c r="MCY354" s="419"/>
      <c r="MCZ354" s="419"/>
      <c r="MDA354" s="419"/>
      <c r="MDB354" s="419"/>
      <c r="MDC354" s="419"/>
      <c r="MDD354" s="419"/>
      <c r="MDE354" s="419"/>
      <c r="MDF354" s="419"/>
      <c r="MDG354" s="419"/>
      <c r="MDH354" s="419"/>
      <c r="MDI354" s="419"/>
      <c r="MDJ354" s="419"/>
      <c r="MDK354" s="419"/>
      <c r="MDL354" s="419"/>
      <c r="MDM354" s="419"/>
      <c r="MDN354" s="419"/>
      <c r="MDO354" s="419"/>
      <c r="MDP354" s="419"/>
      <c r="MDQ354" s="419"/>
      <c r="MDR354" s="419"/>
      <c r="MDS354" s="419"/>
      <c r="MDT354" s="419"/>
      <c r="MDU354" s="419"/>
      <c r="MDV354" s="419"/>
      <c r="MDW354" s="419"/>
      <c r="MDX354" s="419"/>
      <c r="MDY354" s="419"/>
      <c r="MDZ354" s="419"/>
      <c r="MEA354" s="419"/>
      <c r="MEB354" s="419"/>
      <c r="MEC354" s="419"/>
      <c r="MED354" s="419"/>
      <c r="MEE354" s="419"/>
      <c r="MEF354" s="419"/>
      <c r="MEG354" s="419"/>
      <c r="MEH354" s="419"/>
      <c r="MEI354" s="419"/>
      <c r="MEJ354" s="419"/>
      <c r="MEK354" s="419"/>
      <c r="MEL354" s="419"/>
      <c r="MEM354" s="419"/>
      <c r="MEN354" s="419"/>
      <c r="MEO354" s="419"/>
      <c r="MEP354" s="419"/>
      <c r="MEQ354" s="419"/>
      <c r="MER354" s="419"/>
      <c r="MES354" s="419"/>
      <c r="MET354" s="419"/>
      <c r="MEU354" s="419"/>
      <c r="MEV354" s="419"/>
      <c r="MEW354" s="419"/>
      <c r="MEX354" s="419"/>
      <c r="MEY354" s="419"/>
      <c r="MEZ354" s="419"/>
      <c r="MFA354" s="419"/>
      <c r="MFB354" s="419"/>
      <c r="MFC354" s="419"/>
      <c r="MFD354" s="419"/>
      <c r="MFE354" s="419"/>
      <c r="MFF354" s="419"/>
      <c r="MFG354" s="419"/>
      <c r="MFH354" s="419"/>
      <c r="MFI354" s="419"/>
      <c r="MFJ354" s="419"/>
      <c r="MFK354" s="419"/>
      <c r="MFL354" s="419"/>
      <c r="MFM354" s="419"/>
      <c r="MFN354" s="419"/>
      <c r="MFO354" s="419"/>
      <c r="MFP354" s="419"/>
      <c r="MFQ354" s="419"/>
      <c r="MFR354" s="419"/>
      <c r="MFS354" s="419"/>
      <c r="MFT354" s="419"/>
      <c r="MFU354" s="419"/>
      <c r="MFV354" s="419"/>
      <c r="MFW354" s="419"/>
      <c r="MFX354" s="419"/>
      <c r="MFY354" s="419"/>
      <c r="MFZ354" s="419"/>
      <c r="MGA354" s="419"/>
      <c r="MGB354" s="419"/>
      <c r="MGC354" s="419"/>
      <c r="MGD354" s="419"/>
      <c r="MGE354" s="419"/>
      <c r="MGF354" s="419"/>
      <c r="MGG354" s="419"/>
      <c r="MGH354" s="419"/>
      <c r="MGI354" s="419"/>
      <c r="MGJ354" s="419"/>
      <c r="MGK354" s="419"/>
      <c r="MGL354" s="419"/>
      <c r="MGM354" s="419"/>
      <c r="MGN354" s="419"/>
      <c r="MGO354" s="419"/>
      <c r="MGP354" s="419"/>
      <c r="MGQ354" s="419"/>
      <c r="MGR354" s="419"/>
      <c r="MGS354" s="419"/>
      <c r="MGT354" s="419"/>
      <c r="MGU354" s="419"/>
      <c r="MGV354" s="419"/>
      <c r="MGW354" s="419"/>
      <c r="MGX354" s="419"/>
      <c r="MGY354" s="419"/>
      <c r="MGZ354" s="419"/>
      <c r="MHA354" s="419"/>
      <c r="MHB354" s="419"/>
      <c r="MHC354" s="419"/>
      <c r="MHD354" s="419"/>
      <c r="MHE354" s="419"/>
      <c r="MHF354" s="419"/>
      <c r="MHG354" s="419"/>
      <c r="MHH354" s="419"/>
      <c r="MHI354" s="419"/>
      <c r="MHJ354" s="419"/>
      <c r="MHK354" s="419"/>
      <c r="MHL354" s="419"/>
      <c r="MHM354" s="419"/>
      <c r="MHN354" s="419"/>
      <c r="MHO354" s="419"/>
      <c r="MHP354" s="419"/>
      <c r="MHQ354" s="419"/>
      <c r="MHR354" s="419"/>
      <c r="MHS354" s="419"/>
      <c r="MHT354" s="419"/>
      <c r="MHU354" s="419"/>
      <c r="MHV354" s="419"/>
      <c r="MHW354" s="419"/>
      <c r="MHX354" s="419"/>
      <c r="MHY354" s="419"/>
      <c r="MHZ354" s="419"/>
      <c r="MIA354" s="419"/>
      <c r="MIB354" s="419"/>
      <c r="MIC354" s="419"/>
      <c r="MID354" s="419"/>
      <c r="MIE354" s="419"/>
      <c r="MIF354" s="419"/>
      <c r="MIG354" s="419"/>
      <c r="MIH354" s="419"/>
      <c r="MII354" s="419"/>
      <c r="MIJ354" s="419"/>
      <c r="MIK354" s="419"/>
      <c r="MIL354" s="419"/>
      <c r="MIM354" s="419"/>
      <c r="MIN354" s="419"/>
      <c r="MIO354" s="419"/>
      <c r="MIP354" s="419"/>
      <c r="MIQ354" s="419"/>
      <c r="MIR354" s="419"/>
      <c r="MIS354" s="419"/>
      <c r="MIT354" s="419"/>
      <c r="MIU354" s="419"/>
      <c r="MIV354" s="419"/>
      <c r="MIW354" s="419"/>
      <c r="MIX354" s="419"/>
      <c r="MIY354" s="419"/>
      <c r="MIZ354" s="419"/>
      <c r="MJA354" s="419"/>
      <c r="MJB354" s="419"/>
      <c r="MJC354" s="419"/>
      <c r="MJD354" s="419"/>
      <c r="MJE354" s="419"/>
      <c r="MJF354" s="419"/>
      <c r="MJG354" s="419"/>
      <c r="MJH354" s="419"/>
      <c r="MJI354" s="419"/>
      <c r="MJJ354" s="419"/>
      <c r="MJK354" s="419"/>
      <c r="MJL354" s="419"/>
      <c r="MJM354" s="419"/>
      <c r="MJN354" s="419"/>
      <c r="MJO354" s="419"/>
      <c r="MJP354" s="419"/>
      <c r="MJQ354" s="419"/>
      <c r="MJR354" s="419"/>
      <c r="MJS354" s="419"/>
      <c r="MJT354" s="419"/>
      <c r="MJU354" s="419"/>
      <c r="MJV354" s="419"/>
      <c r="MJW354" s="419"/>
      <c r="MJX354" s="419"/>
      <c r="MJY354" s="419"/>
      <c r="MJZ354" s="419"/>
      <c r="MKA354" s="419"/>
      <c r="MKB354" s="419"/>
      <c r="MKC354" s="419"/>
      <c r="MKD354" s="419"/>
      <c r="MKE354" s="419"/>
      <c r="MKF354" s="419"/>
      <c r="MKG354" s="419"/>
      <c r="MKH354" s="419"/>
      <c r="MKI354" s="419"/>
      <c r="MKJ354" s="419"/>
      <c r="MKK354" s="419"/>
      <c r="MKL354" s="419"/>
      <c r="MKM354" s="419"/>
      <c r="MKN354" s="419"/>
      <c r="MKO354" s="419"/>
      <c r="MKP354" s="419"/>
      <c r="MKQ354" s="419"/>
      <c r="MKR354" s="419"/>
      <c r="MKS354" s="419"/>
      <c r="MKT354" s="419"/>
      <c r="MKU354" s="419"/>
      <c r="MKV354" s="419"/>
      <c r="MKW354" s="419"/>
      <c r="MKX354" s="419"/>
      <c r="MKY354" s="419"/>
      <c r="MKZ354" s="419"/>
      <c r="MLA354" s="419"/>
      <c r="MLB354" s="419"/>
      <c r="MLC354" s="419"/>
      <c r="MLD354" s="419"/>
      <c r="MLE354" s="419"/>
      <c r="MLF354" s="419"/>
      <c r="MLG354" s="419"/>
      <c r="MLH354" s="419"/>
      <c r="MLI354" s="419"/>
      <c r="MLJ354" s="419"/>
      <c r="MLK354" s="419"/>
      <c r="MLL354" s="419"/>
      <c r="MLM354" s="419"/>
      <c r="MLN354" s="419"/>
      <c r="MLO354" s="419"/>
      <c r="MLP354" s="419"/>
      <c r="MLQ354" s="419"/>
      <c r="MLR354" s="419"/>
      <c r="MLS354" s="419"/>
      <c r="MLT354" s="419"/>
      <c r="MLU354" s="419"/>
      <c r="MLV354" s="419"/>
      <c r="MLW354" s="419"/>
      <c r="MLX354" s="419"/>
      <c r="MLY354" s="419"/>
      <c r="MLZ354" s="419"/>
      <c r="MMA354" s="419"/>
      <c r="MMB354" s="419"/>
      <c r="MMC354" s="419"/>
      <c r="MMD354" s="419"/>
      <c r="MME354" s="419"/>
      <c r="MMF354" s="419"/>
      <c r="MMG354" s="419"/>
      <c r="MMH354" s="419"/>
      <c r="MMI354" s="419"/>
      <c r="MMJ354" s="419"/>
      <c r="MMK354" s="419"/>
      <c r="MML354" s="419"/>
      <c r="MMM354" s="419"/>
      <c r="MMN354" s="419"/>
      <c r="MMO354" s="419"/>
      <c r="MMP354" s="419"/>
      <c r="MMQ354" s="419"/>
      <c r="MMR354" s="419"/>
      <c r="MMS354" s="419"/>
      <c r="MMT354" s="419"/>
      <c r="MMU354" s="419"/>
      <c r="MMV354" s="419"/>
      <c r="MMW354" s="419"/>
      <c r="MMX354" s="419"/>
      <c r="MMY354" s="419"/>
      <c r="MMZ354" s="419"/>
      <c r="MNA354" s="419"/>
      <c r="MNB354" s="419"/>
      <c r="MNC354" s="419"/>
      <c r="MND354" s="419"/>
      <c r="MNE354" s="419"/>
      <c r="MNF354" s="419"/>
      <c r="MNG354" s="419"/>
      <c r="MNH354" s="419"/>
      <c r="MNI354" s="419"/>
      <c r="MNJ354" s="419"/>
      <c r="MNK354" s="419"/>
      <c r="MNL354" s="419"/>
      <c r="MNM354" s="419"/>
      <c r="MNN354" s="419"/>
      <c r="MNO354" s="419"/>
      <c r="MNP354" s="419"/>
      <c r="MNQ354" s="419"/>
      <c r="MNR354" s="419"/>
      <c r="MNS354" s="419"/>
      <c r="MNT354" s="419"/>
      <c r="MNU354" s="419"/>
      <c r="MNV354" s="419"/>
      <c r="MNW354" s="419"/>
      <c r="MNX354" s="419"/>
      <c r="MNY354" s="419"/>
      <c r="MNZ354" s="419"/>
      <c r="MOA354" s="419"/>
      <c r="MOB354" s="419"/>
      <c r="MOC354" s="419"/>
      <c r="MOD354" s="419"/>
      <c r="MOE354" s="419"/>
      <c r="MOF354" s="419"/>
      <c r="MOG354" s="419"/>
      <c r="MOH354" s="419"/>
      <c r="MOI354" s="419"/>
      <c r="MOJ354" s="419"/>
      <c r="MOK354" s="419"/>
      <c r="MOL354" s="419"/>
      <c r="MOM354" s="419"/>
      <c r="MON354" s="419"/>
      <c r="MOO354" s="419"/>
      <c r="MOP354" s="419"/>
      <c r="MOQ354" s="419"/>
      <c r="MOR354" s="419"/>
      <c r="MOS354" s="419"/>
      <c r="MOT354" s="419"/>
      <c r="MOU354" s="419"/>
      <c r="MOV354" s="419"/>
      <c r="MOW354" s="419"/>
      <c r="MOX354" s="419"/>
      <c r="MOY354" s="419"/>
      <c r="MOZ354" s="419"/>
      <c r="MPA354" s="419"/>
      <c r="MPB354" s="419"/>
      <c r="MPC354" s="419"/>
      <c r="MPD354" s="419"/>
      <c r="MPE354" s="419"/>
      <c r="MPF354" s="419"/>
      <c r="MPG354" s="419"/>
      <c r="MPH354" s="419"/>
      <c r="MPI354" s="419"/>
      <c r="MPJ354" s="419"/>
      <c r="MPK354" s="419"/>
      <c r="MPL354" s="419"/>
      <c r="MPM354" s="419"/>
      <c r="MPN354" s="419"/>
      <c r="MPO354" s="419"/>
      <c r="MPP354" s="419"/>
      <c r="MPQ354" s="419"/>
      <c r="MPR354" s="419"/>
      <c r="MPS354" s="419"/>
      <c r="MPT354" s="419"/>
      <c r="MPU354" s="419"/>
      <c r="MPV354" s="419"/>
      <c r="MPW354" s="419"/>
      <c r="MPX354" s="419"/>
      <c r="MPY354" s="419"/>
      <c r="MPZ354" s="419"/>
      <c r="MQA354" s="419"/>
      <c r="MQB354" s="419"/>
      <c r="MQC354" s="419"/>
      <c r="MQD354" s="419"/>
      <c r="MQE354" s="419"/>
      <c r="MQF354" s="419"/>
      <c r="MQG354" s="419"/>
      <c r="MQH354" s="419"/>
      <c r="MQI354" s="419"/>
      <c r="MQJ354" s="419"/>
      <c r="MQK354" s="419"/>
      <c r="MQL354" s="419"/>
      <c r="MQM354" s="419"/>
      <c r="MQN354" s="419"/>
      <c r="MQO354" s="419"/>
      <c r="MQP354" s="419"/>
      <c r="MQQ354" s="419"/>
      <c r="MQR354" s="419"/>
      <c r="MQS354" s="419"/>
      <c r="MQT354" s="419"/>
      <c r="MQU354" s="419"/>
      <c r="MQV354" s="419"/>
      <c r="MQW354" s="419"/>
      <c r="MQX354" s="419"/>
      <c r="MQY354" s="419"/>
      <c r="MQZ354" s="419"/>
      <c r="MRA354" s="419"/>
      <c r="MRB354" s="419"/>
      <c r="MRC354" s="419"/>
      <c r="MRD354" s="419"/>
      <c r="MRE354" s="419"/>
      <c r="MRF354" s="419"/>
      <c r="MRG354" s="419"/>
      <c r="MRH354" s="419"/>
      <c r="MRI354" s="419"/>
      <c r="MRJ354" s="419"/>
      <c r="MRK354" s="419"/>
      <c r="MRL354" s="419"/>
      <c r="MRM354" s="419"/>
      <c r="MRN354" s="419"/>
      <c r="MRO354" s="419"/>
      <c r="MRP354" s="419"/>
      <c r="MRQ354" s="419"/>
      <c r="MRR354" s="419"/>
      <c r="MRS354" s="419"/>
      <c r="MRT354" s="419"/>
      <c r="MRU354" s="419"/>
      <c r="MRV354" s="419"/>
      <c r="MRW354" s="419"/>
      <c r="MRX354" s="419"/>
      <c r="MRY354" s="419"/>
      <c r="MRZ354" s="419"/>
      <c r="MSA354" s="419"/>
      <c r="MSB354" s="419"/>
      <c r="MSC354" s="419"/>
      <c r="MSD354" s="419"/>
      <c r="MSE354" s="419"/>
      <c r="MSF354" s="419"/>
      <c r="MSG354" s="419"/>
      <c r="MSH354" s="419"/>
      <c r="MSI354" s="419"/>
      <c r="MSJ354" s="419"/>
      <c r="MSK354" s="419"/>
      <c r="MSL354" s="419"/>
      <c r="MSM354" s="419"/>
      <c r="MSN354" s="419"/>
      <c r="MSO354" s="419"/>
      <c r="MSP354" s="419"/>
      <c r="MSQ354" s="419"/>
      <c r="MSR354" s="419"/>
      <c r="MSS354" s="419"/>
      <c r="MST354" s="419"/>
      <c r="MSU354" s="419"/>
      <c r="MSV354" s="419"/>
      <c r="MSW354" s="419"/>
      <c r="MSX354" s="419"/>
      <c r="MSY354" s="419"/>
      <c r="MSZ354" s="419"/>
      <c r="MTA354" s="419"/>
      <c r="MTB354" s="419"/>
      <c r="MTC354" s="419"/>
      <c r="MTD354" s="419"/>
      <c r="MTE354" s="419"/>
      <c r="MTF354" s="419"/>
      <c r="MTG354" s="419"/>
      <c r="MTH354" s="419"/>
      <c r="MTI354" s="419"/>
      <c r="MTJ354" s="419"/>
      <c r="MTK354" s="419"/>
      <c r="MTL354" s="419"/>
      <c r="MTM354" s="419"/>
      <c r="MTN354" s="419"/>
      <c r="MTO354" s="419"/>
      <c r="MTP354" s="419"/>
      <c r="MTQ354" s="419"/>
      <c r="MTR354" s="419"/>
      <c r="MTS354" s="419"/>
      <c r="MTT354" s="419"/>
      <c r="MTU354" s="419"/>
      <c r="MTV354" s="419"/>
      <c r="MTW354" s="419"/>
      <c r="MTX354" s="419"/>
      <c r="MTY354" s="419"/>
      <c r="MTZ354" s="419"/>
      <c r="MUA354" s="419"/>
      <c r="MUB354" s="419"/>
      <c r="MUC354" s="419"/>
      <c r="MUD354" s="419"/>
      <c r="MUE354" s="419"/>
      <c r="MUF354" s="419"/>
      <c r="MUG354" s="419"/>
      <c r="MUH354" s="419"/>
      <c r="MUI354" s="419"/>
      <c r="MUJ354" s="419"/>
      <c r="MUK354" s="419"/>
      <c r="MUL354" s="419"/>
      <c r="MUM354" s="419"/>
      <c r="MUN354" s="419"/>
      <c r="MUO354" s="419"/>
      <c r="MUP354" s="419"/>
      <c r="MUQ354" s="419"/>
      <c r="MUR354" s="419"/>
      <c r="MUS354" s="419"/>
      <c r="MUT354" s="419"/>
      <c r="MUU354" s="419"/>
      <c r="MUV354" s="419"/>
      <c r="MUW354" s="419"/>
      <c r="MUX354" s="419"/>
      <c r="MUY354" s="419"/>
      <c r="MUZ354" s="419"/>
      <c r="MVA354" s="419"/>
      <c r="MVB354" s="419"/>
      <c r="MVC354" s="419"/>
      <c r="MVD354" s="419"/>
      <c r="MVE354" s="419"/>
      <c r="MVF354" s="419"/>
      <c r="MVG354" s="419"/>
      <c r="MVH354" s="419"/>
      <c r="MVI354" s="419"/>
      <c r="MVJ354" s="419"/>
      <c r="MVK354" s="419"/>
      <c r="MVL354" s="419"/>
      <c r="MVM354" s="419"/>
      <c r="MVN354" s="419"/>
      <c r="MVO354" s="419"/>
      <c r="MVP354" s="419"/>
      <c r="MVQ354" s="419"/>
      <c r="MVR354" s="419"/>
      <c r="MVS354" s="419"/>
      <c r="MVT354" s="419"/>
      <c r="MVU354" s="419"/>
      <c r="MVV354" s="419"/>
      <c r="MVW354" s="419"/>
      <c r="MVX354" s="419"/>
      <c r="MVY354" s="419"/>
      <c r="MVZ354" s="419"/>
      <c r="MWA354" s="419"/>
      <c r="MWB354" s="419"/>
      <c r="MWC354" s="419"/>
      <c r="MWD354" s="419"/>
      <c r="MWE354" s="419"/>
      <c r="MWF354" s="419"/>
      <c r="MWG354" s="419"/>
      <c r="MWH354" s="419"/>
      <c r="MWI354" s="419"/>
      <c r="MWJ354" s="419"/>
      <c r="MWK354" s="419"/>
      <c r="MWL354" s="419"/>
      <c r="MWM354" s="419"/>
      <c r="MWN354" s="419"/>
      <c r="MWO354" s="419"/>
      <c r="MWP354" s="419"/>
      <c r="MWQ354" s="419"/>
      <c r="MWR354" s="419"/>
      <c r="MWS354" s="419"/>
      <c r="MWT354" s="419"/>
      <c r="MWU354" s="419"/>
      <c r="MWV354" s="419"/>
      <c r="MWW354" s="419"/>
      <c r="MWX354" s="419"/>
      <c r="MWY354" s="419"/>
      <c r="MWZ354" s="419"/>
      <c r="MXA354" s="419"/>
      <c r="MXB354" s="419"/>
      <c r="MXC354" s="419"/>
      <c r="MXD354" s="419"/>
      <c r="MXE354" s="419"/>
      <c r="MXF354" s="419"/>
      <c r="MXG354" s="419"/>
      <c r="MXH354" s="419"/>
      <c r="MXI354" s="419"/>
      <c r="MXJ354" s="419"/>
      <c r="MXK354" s="419"/>
      <c r="MXL354" s="419"/>
      <c r="MXM354" s="419"/>
      <c r="MXN354" s="419"/>
      <c r="MXO354" s="419"/>
      <c r="MXP354" s="419"/>
      <c r="MXQ354" s="419"/>
      <c r="MXR354" s="419"/>
      <c r="MXS354" s="419"/>
      <c r="MXT354" s="419"/>
      <c r="MXU354" s="419"/>
      <c r="MXV354" s="419"/>
      <c r="MXW354" s="419"/>
      <c r="MXX354" s="419"/>
      <c r="MXY354" s="419"/>
      <c r="MXZ354" s="419"/>
      <c r="MYA354" s="419"/>
      <c r="MYB354" s="419"/>
      <c r="MYC354" s="419"/>
      <c r="MYD354" s="419"/>
      <c r="MYE354" s="419"/>
      <c r="MYF354" s="419"/>
      <c r="MYG354" s="419"/>
      <c r="MYH354" s="419"/>
      <c r="MYI354" s="419"/>
      <c r="MYJ354" s="419"/>
      <c r="MYK354" s="419"/>
      <c r="MYL354" s="419"/>
      <c r="MYM354" s="419"/>
      <c r="MYN354" s="419"/>
      <c r="MYO354" s="419"/>
      <c r="MYP354" s="419"/>
      <c r="MYQ354" s="419"/>
      <c r="MYR354" s="419"/>
      <c r="MYS354" s="419"/>
      <c r="MYT354" s="419"/>
      <c r="MYU354" s="419"/>
      <c r="MYV354" s="419"/>
      <c r="MYW354" s="419"/>
      <c r="MYX354" s="419"/>
      <c r="MYY354" s="419"/>
      <c r="MYZ354" s="419"/>
      <c r="MZA354" s="419"/>
      <c r="MZB354" s="419"/>
      <c r="MZC354" s="419"/>
      <c r="MZD354" s="419"/>
      <c r="MZE354" s="419"/>
      <c r="MZF354" s="419"/>
      <c r="MZG354" s="419"/>
      <c r="MZH354" s="419"/>
      <c r="MZI354" s="419"/>
      <c r="MZJ354" s="419"/>
      <c r="MZK354" s="419"/>
      <c r="MZL354" s="419"/>
      <c r="MZM354" s="419"/>
      <c r="MZN354" s="419"/>
      <c r="MZO354" s="419"/>
      <c r="MZP354" s="419"/>
      <c r="MZQ354" s="419"/>
      <c r="MZR354" s="419"/>
      <c r="MZS354" s="419"/>
      <c r="MZT354" s="419"/>
      <c r="MZU354" s="419"/>
      <c r="MZV354" s="419"/>
      <c r="MZW354" s="419"/>
      <c r="MZX354" s="419"/>
      <c r="MZY354" s="419"/>
      <c r="MZZ354" s="419"/>
      <c r="NAA354" s="419"/>
      <c r="NAB354" s="419"/>
      <c r="NAC354" s="419"/>
      <c r="NAD354" s="419"/>
      <c r="NAE354" s="419"/>
      <c r="NAF354" s="419"/>
      <c r="NAG354" s="419"/>
      <c r="NAH354" s="419"/>
      <c r="NAI354" s="419"/>
      <c r="NAJ354" s="419"/>
      <c r="NAK354" s="419"/>
      <c r="NAL354" s="419"/>
      <c r="NAM354" s="419"/>
      <c r="NAN354" s="419"/>
      <c r="NAO354" s="419"/>
      <c r="NAP354" s="419"/>
      <c r="NAQ354" s="419"/>
      <c r="NAR354" s="419"/>
      <c r="NAS354" s="419"/>
      <c r="NAT354" s="419"/>
      <c r="NAU354" s="419"/>
      <c r="NAV354" s="419"/>
      <c r="NAW354" s="419"/>
      <c r="NAX354" s="419"/>
      <c r="NAY354" s="419"/>
      <c r="NAZ354" s="419"/>
      <c r="NBA354" s="419"/>
      <c r="NBB354" s="419"/>
      <c r="NBC354" s="419"/>
      <c r="NBD354" s="419"/>
      <c r="NBE354" s="419"/>
      <c r="NBF354" s="419"/>
      <c r="NBG354" s="419"/>
      <c r="NBH354" s="419"/>
      <c r="NBI354" s="419"/>
      <c r="NBJ354" s="419"/>
      <c r="NBK354" s="419"/>
      <c r="NBL354" s="419"/>
      <c r="NBM354" s="419"/>
      <c r="NBN354" s="419"/>
      <c r="NBO354" s="419"/>
      <c r="NBP354" s="419"/>
      <c r="NBQ354" s="419"/>
      <c r="NBR354" s="419"/>
      <c r="NBS354" s="419"/>
      <c r="NBT354" s="419"/>
      <c r="NBU354" s="419"/>
      <c r="NBV354" s="419"/>
      <c r="NBW354" s="419"/>
      <c r="NBX354" s="419"/>
      <c r="NBY354" s="419"/>
      <c r="NBZ354" s="419"/>
      <c r="NCA354" s="419"/>
      <c r="NCB354" s="419"/>
      <c r="NCC354" s="419"/>
      <c r="NCD354" s="419"/>
      <c r="NCE354" s="419"/>
      <c r="NCF354" s="419"/>
      <c r="NCG354" s="419"/>
      <c r="NCH354" s="419"/>
      <c r="NCI354" s="419"/>
      <c r="NCJ354" s="419"/>
      <c r="NCK354" s="419"/>
      <c r="NCL354" s="419"/>
      <c r="NCM354" s="419"/>
      <c r="NCN354" s="419"/>
      <c r="NCO354" s="419"/>
      <c r="NCP354" s="419"/>
      <c r="NCQ354" s="419"/>
      <c r="NCR354" s="419"/>
      <c r="NCS354" s="419"/>
      <c r="NCT354" s="419"/>
      <c r="NCU354" s="419"/>
      <c r="NCV354" s="419"/>
      <c r="NCW354" s="419"/>
      <c r="NCX354" s="419"/>
      <c r="NCY354" s="419"/>
      <c r="NCZ354" s="419"/>
      <c r="NDA354" s="419"/>
      <c r="NDB354" s="419"/>
      <c r="NDC354" s="419"/>
      <c r="NDD354" s="419"/>
      <c r="NDE354" s="419"/>
      <c r="NDF354" s="419"/>
      <c r="NDG354" s="419"/>
      <c r="NDH354" s="419"/>
      <c r="NDI354" s="419"/>
      <c r="NDJ354" s="419"/>
      <c r="NDK354" s="419"/>
      <c r="NDL354" s="419"/>
      <c r="NDM354" s="419"/>
      <c r="NDN354" s="419"/>
      <c r="NDO354" s="419"/>
      <c r="NDP354" s="419"/>
      <c r="NDQ354" s="419"/>
      <c r="NDR354" s="419"/>
      <c r="NDS354" s="419"/>
      <c r="NDT354" s="419"/>
      <c r="NDU354" s="419"/>
      <c r="NDV354" s="419"/>
      <c r="NDW354" s="419"/>
      <c r="NDX354" s="419"/>
      <c r="NDY354" s="419"/>
      <c r="NDZ354" s="419"/>
      <c r="NEA354" s="419"/>
      <c r="NEB354" s="419"/>
      <c r="NEC354" s="419"/>
      <c r="NED354" s="419"/>
      <c r="NEE354" s="419"/>
      <c r="NEF354" s="419"/>
      <c r="NEG354" s="419"/>
      <c r="NEH354" s="419"/>
      <c r="NEI354" s="419"/>
      <c r="NEJ354" s="419"/>
      <c r="NEK354" s="419"/>
      <c r="NEL354" s="419"/>
      <c r="NEM354" s="419"/>
      <c r="NEN354" s="419"/>
      <c r="NEO354" s="419"/>
      <c r="NEP354" s="419"/>
      <c r="NEQ354" s="419"/>
      <c r="NER354" s="419"/>
      <c r="NES354" s="419"/>
      <c r="NET354" s="419"/>
      <c r="NEU354" s="419"/>
      <c r="NEV354" s="419"/>
      <c r="NEW354" s="419"/>
      <c r="NEX354" s="419"/>
      <c r="NEY354" s="419"/>
      <c r="NEZ354" s="419"/>
      <c r="NFA354" s="419"/>
      <c r="NFB354" s="419"/>
      <c r="NFC354" s="419"/>
      <c r="NFD354" s="419"/>
      <c r="NFE354" s="419"/>
      <c r="NFF354" s="419"/>
      <c r="NFG354" s="419"/>
      <c r="NFH354" s="419"/>
      <c r="NFI354" s="419"/>
      <c r="NFJ354" s="419"/>
      <c r="NFK354" s="419"/>
      <c r="NFL354" s="419"/>
      <c r="NFM354" s="419"/>
      <c r="NFN354" s="419"/>
      <c r="NFO354" s="419"/>
      <c r="NFP354" s="419"/>
      <c r="NFQ354" s="419"/>
      <c r="NFR354" s="419"/>
      <c r="NFS354" s="419"/>
      <c r="NFT354" s="419"/>
      <c r="NFU354" s="419"/>
      <c r="NFV354" s="419"/>
      <c r="NFW354" s="419"/>
      <c r="NFX354" s="419"/>
      <c r="NFY354" s="419"/>
      <c r="NFZ354" s="419"/>
      <c r="NGA354" s="419"/>
      <c r="NGB354" s="419"/>
      <c r="NGC354" s="419"/>
      <c r="NGD354" s="419"/>
      <c r="NGE354" s="419"/>
      <c r="NGF354" s="419"/>
      <c r="NGG354" s="419"/>
      <c r="NGH354" s="419"/>
      <c r="NGI354" s="419"/>
      <c r="NGJ354" s="419"/>
      <c r="NGK354" s="419"/>
      <c r="NGL354" s="419"/>
      <c r="NGM354" s="419"/>
      <c r="NGN354" s="419"/>
      <c r="NGO354" s="419"/>
      <c r="NGP354" s="419"/>
      <c r="NGQ354" s="419"/>
      <c r="NGR354" s="419"/>
      <c r="NGS354" s="419"/>
      <c r="NGT354" s="419"/>
      <c r="NGU354" s="419"/>
      <c r="NGV354" s="419"/>
      <c r="NGW354" s="419"/>
      <c r="NGX354" s="419"/>
      <c r="NGY354" s="419"/>
      <c r="NGZ354" s="419"/>
      <c r="NHA354" s="419"/>
      <c r="NHB354" s="419"/>
      <c r="NHC354" s="419"/>
      <c r="NHD354" s="419"/>
      <c r="NHE354" s="419"/>
      <c r="NHF354" s="419"/>
      <c r="NHG354" s="419"/>
      <c r="NHH354" s="419"/>
      <c r="NHI354" s="419"/>
      <c r="NHJ354" s="419"/>
      <c r="NHK354" s="419"/>
      <c r="NHL354" s="419"/>
      <c r="NHM354" s="419"/>
      <c r="NHN354" s="419"/>
      <c r="NHO354" s="419"/>
      <c r="NHP354" s="419"/>
      <c r="NHQ354" s="419"/>
      <c r="NHR354" s="419"/>
      <c r="NHS354" s="419"/>
      <c r="NHT354" s="419"/>
      <c r="NHU354" s="419"/>
      <c r="NHV354" s="419"/>
      <c r="NHW354" s="419"/>
      <c r="NHX354" s="419"/>
      <c r="NHY354" s="419"/>
      <c r="NHZ354" s="419"/>
      <c r="NIA354" s="419"/>
      <c r="NIB354" s="419"/>
      <c r="NIC354" s="419"/>
      <c r="NID354" s="419"/>
      <c r="NIE354" s="419"/>
      <c r="NIF354" s="419"/>
      <c r="NIG354" s="419"/>
      <c r="NIH354" s="419"/>
      <c r="NII354" s="419"/>
      <c r="NIJ354" s="419"/>
      <c r="NIK354" s="419"/>
      <c r="NIL354" s="419"/>
      <c r="NIM354" s="419"/>
      <c r="NIN354" s="419"/>
      <c r="NIO354" s="419"/>
      <c r="NIP354" s="419"/>
      <c r="NIQ354" s="419"/>
      <c r="NIR354" s="419"/>
      <c r="NIS354" s="419"/>
      <c r="NIT354" s="419"/>
      <c r="NIU354" s="419"/>
      <c r="NIV354" s="419"/>
      <c r="NIW354" s="419"/>
      <c r="NIX354" s="419"/>
      <c r="NIY354" s="419"/>
      <c r="NIZ354" s="419"/>
      <c r="NJA354" s="419"/>
      <c r="NJB354" s="419"/>
      <c r="NJC354" s="419"/>
      <c r="NJD354" s="419"/>
      <c r="NJE354" s="419"/>
      <c r="NJF354" s="419"/>
      <c r="NJG354" s="419"/>
      <c r="NJH354" s="419"/>
      <c r="NJI354" s="419"/>
      <c r="NJJ354" s="419"/>
      <c r="NJK354" s="419"/>
      <c r="NJL354" s="419"/>
      <c r="NJM354" s="419"/>
      <c r="NJN354" s="419"/>
      <c r="NJO354" s="419"/>
      <c r="NJP354" s="419"/>
      <c r="NJQ354" s="419"/>
      <c r="NJR354" s="419"/>
      <c r="NJS354" s="419"/>
      <c r="NJT354" s="419"/>
      <c r="NJU354" s="419"/>
      <c r="NJV354" s="419"/>
      <c r="NJW354" s="419"/>
      <c r="NJX354" s="419"/>
      <c r="NJY354" s="419"/>
      <c r="NJZ354" s="419"/>
      <c r="NKA354" s="419"/>
      <c r="NKB354" s="419"/>
      <c r="NKC354" s="419"/>
      <c r="NKD354" s="419"/>
      <c r="NKE354" s="419"/>
      <c r="NKF354" s="419"/>
      <c r="NKG354" s="419"/>
      <c r="NKH354" s="419"/>
      <c r="NKI354" s="419"/>
      <c r="NKJ354" s="419"/>
      <c r="NKK354" s="419"/>
      <c r="NKL354" s="419"/>
      <c r="NKM354" s="419"/>
      <c r="NKN354" s="419"/>
      <c r="NKO354" s="419"/>
      <c r="NKP354" s="419"/>
      <c r="NKQ354" s="419"/>
      <c r="NKR354" s="419"/>
      <c r="NKS354" s="419"/>
      <c r="NKT354" s="419"/>
      <c r="NKU354" s="419"/>
      <c r="NKV354" s="419"/>
      <c r="NKW354" s="419"/>
      <c r="NKX354" s="419"/>
      <c r="NKY354" s="419"/>
      <c r="NKZ354" s="419"/>
      <c r="NLA354" s="419"/>
      <c r="NLB354" s="419"/>
      <c r="NLC354" s="419"/>
      <c r="NLD354" s="419"/>
      <c r="NLE354" s="419"/>
      <c r="NLF354" s="419"/>
      <c r="NLG354" s="419"/>
      <c r="NLH354" s="419"/>
      <c r="NLI354" s="419"/>
      <c r="NLJ354" s="419"/>
      <c r="NLK354" s="419"/>
      <c r="NLL354" s="419"/>
      <c r="NLM354" s="419"/>
      <c r="NLN354" s="419"/>
      <c r="NLO354" s="419"/>
      <c r="NLP354" s="419"/>
      <c r="NLQ354" s="419"/>
      <c r="NLR354" s="419"/>
      <c r="NLS354" s="419"/>
      <c r="NLT354" s="419"/>
      <c r="NLU354" s="419"/>
      <c r="NLV354" s="419"/>
      <c r="NLW354" s="419"/>
      <c r="NLX354" s="419"/>
      <c r="NLY354" s="419"/>
      <c r="NLZ354" s="419"/>
      <c r="NMA354" s="419"/>
      <c r="NMB354" s="419"/>
      <c r="NMC354" s="419"/>
      <c r="NMD354" s="419"/>
      <c r="NME354" s="419"/>
      <c r="NMF354" s="419"/>
      <c r="NMG354" s="419"/>
      <c r="NMH354" s="419"/>
      <c r="NMI354" s="419"/>
      <c r="NMJ354" s="419"/>
      <c r="NMK354" s="419"/>
      <c r="NML354" s="419"/>
      <c r="NMM354" s="419"/>
      <c r="NMN354" s="419"/>
      <c r="NMO354" s="419"/>
      <c r="NMP354" s="419"/>
      <c r="NMQ354" s="419"/>
      <c r="NMR354" s="419"/>
      <c r="NMS354" s="419"/>
      <c r="NMT354" s="419"/>
      <c r="NMU354" s="419"/>
      <c r="NMV354" s="419"/>
      <c r="NMW354" s="419"/>
      <c r="NMX354" s="419"/>
      <c r="NMY354" s="419"/>
      <c r="NMZ354" s="419"/>
      <c r="NNA354" s="419"/>
      <c r="NNB354" s="419"/>
      <c r="NNC354" s="419"/>
      <c r="NND354" s="419"/>
      <c r="NNE354" s="419"/>
      <c r="NNF354" s="419"/>
      <c r="NNG354" s="419"/>
      <c r="NNH354" s="419"/>
      <c r="NNI354" s="419"/>
      <c r="NNJ354" s="419"/>
      <c r="NNK354" s="419"/>
      <c r="NNL354" s="419"/>
      <c r="NNM354" s="419"/>
      <c r="NNN354" s="419"/>
      <c r="NNO354" s="419"/>
      <c r="NNP354" s="419"/>
      <c r="NNQ354" s="419"/>
      <c r="NNR354" s="419"/>
      <c r="NNS354" s="419"/>
      <c r="NNT354" s="419"/>
      <c r="NNU354" s="419"/>
      <c r="NNV354" s="419"/>
      <c r="NNW354" s="419"/>
      <c r="NNX354" s="419"/>
      <c r="NNY354" s="419"/>
      <c r="NNZ354" s="419"/>
      <c r="NOA354" s="419"/>
      <c r="NOB354" s="419"/>
      <c r="NOC354" s="419"/>
      <c r="NOD354" s="419"/>
      <c r="NOE354" s="419"/>
      <c r="NOF354" s="419"/>
      <c r="NOG354" s="419"/>
      <c r="NOH354" s="419"/>
      <c r="NOI354" s="419"/>
      <c r="NOJ354" s="419"/>
      <c r="NOK354" s="419"/>
      <c r="NOL354" s="419"/>
      <c r="NOM354" s="419"/>
      <c r="NON354" s="419"/>
      <c r="NOO354" s="419"/>
      <c r="NOP354" s="419"/>
      <c r="NOQ354" s="419"/>
      <c r="NOR354" s="419"/>
      <c r="NOS354" s="419"/>
      <c r="NOT354" s="419"/>
      <c r="NOU354" s="419"/>
      <c r="NOV354" s="419"/>
      <c r="NOW354" s="419"/>
      <c r="NOX354" s="419"/>
      <c r="NOY354" s="419"/>
      <c r="NOZ354" s="419"/>
      <c r="NPA354" s="419"/>
      <c r="NPB354" s="419"/>
      <c r="NPC354" s="419"/>
      <c r="NPD354" s="419"/>
      <c r="NPE354" s="419"/>
      <c r="NPF354" s="419"/>
      <c r="NPG354" s="419"/>
      <c r="NPH354" s="419"/>
      <c r="NPI354" s="419"/>
      <c r="NPJ354" s="419"/>
      <c r="NPK354" s="419"/>
      <c r="NPL354" s="419"/>
      <c r="NPM354" s="419"/>
      <c r="NPN354" s="419"/>
      <c r="NPO354" s="419"/>
      <c r="NPP354" s="419"/>
      <c r="NPQ354" s="419"/>
      <c r="NPR354" s="419"/>
      <c r="NPS354" s="419"/>
      <c r="NPT354" s="419"/>
      <c r="NPU354" s="419"/>
      <c r="NPV354" s="419"/>
      <c r="NPW354" s="419"/>
      <c r="NPX354" s="419"/>
      <c r="NPY354" s="419"/>
      <c r="NPZ354" s="419"/>
      <c r="NQA354" s="419"/>
      <c r="NQB354" s="419"/>
      <c r="NQC354" s="419"/>
      <c r="NQD354" s="419"/>
      <c r="NQE354" s="419"/>
      <c r="NQF354" s="419"/>
      <c r="NQG354" s="419"/>
      <c r="NQH354" s="419"/>
      <c r="NQI354" s="419"/>
      <c r="NQJ354" s="419"/>
      <c r="NQK354" s="419"/>
      <c r="NQL354" s="419"/>
      <c r="NQM354" s="419"/>
      <c r="NQN354" s="419"/>
      <c r="NQO354" s="419"/>
      <c r="NQP354" s="419"/>
      <c r="NQQ354" s="419"/>
      <c r="NQR354" s="419"/>
      <c r="NQS354" s="419"/>
      <c r="NQT354" s="419"/>
      <c r="NQU354" s="419"/>
      <c r="NQV354" s="419"/>
      <c r="NQW354" s="419"/>
      <c r="NQX354" s="419"/>
      <c r="NQY354" s="419"/>
      <c r="NQZ354" s="419"/>
      <c r="NRA354" s="419"/>
      <c r="NRB354" s="419"/>
      <c r="NRC354" s="419"/>
      <c r="NRD354" s="419"/>
      <c r="NRE354" s="419"/>
      <c r="NRF354" s="419"/>
      <c r="NRG354" s="419"/>
      <c r="NRH354" s="419"/>
      <c r="NRI354" s="419"/>
      <c r="NRJ354" s="419"/>
      <c r="NRK354" s="419"/>
      <c r="NRL354" s="419"/>
      <c r="NRM354" s="419"/>
      <c r="NRN354" s="419"/>
      <c r="NRO354" s="419"/>
      <c r="NRP354" s="419"/>
      <c r="NRQ354" s="419"/>
      <c r="NRR354" s="419"/>
      <c r="NRS354" s="419"/>
      <c r="NRT354" s="419"/>
      <c r="NRU354" s="419"/>
      <c r="NRV354" s="419"/>
      <c r="NRW354" s="419"/>
      <c r="NRX354" s="419"/>
      <c r="NRY354" s="419"/>
      <c r="NRZ354" s="419"/>
      <c r="NSA354" s="419"/>
      <c r="NSB354" s="419"/>
      <c r="NSC354" s="419"/>
      <c r="NSD354" s="419"/>
      <c r="NSE354" s="419"/>
      <c r="NSF354" s="419"/>
      <c r="NSG354" s="419"/>
      <c r="NSH354" s="419"/>
      <c r="NSI354" s="419"/>
      <c r="NSJ354" s="419"/>
      <c r="NSK354" s="419"/>
      <c r="NSL354" s="419"/>
      <c r="NSM354" s="419"/>
      <c r="NSN354" s="419"/>
      <c r="NSO354" s="419"/>
      <c r="NSP354" s="419"/>
      <c r="NSQ354" s="419"/>
      <c r="NSR354" s="419"/>
      <c r="NSS354" s="419"/>
      <c r="NST354" s="419"/>
      <c r="NSU354" s="419"/>
      <c r="NSV354" s="419"/>
      <c r="NSW354" s="419"/>
      <c r="NSX354" s="419"/>
      <c r="NSY354" s="419"/>
      <c r="NSZ354" s="419"/>
      <c r="NTA354" s="419"/>
      <c r="NTB354" s="419"/>
      <c r="NTC354" s="419"/>
      <c r="NTD354" s="419"/>
      <c r="NTE354" s="419"/>
      <c r="NTF354" s="419"/>
      <c r="NTG354" s="419"/>
      <c r="NTH354" s="419"/>
      <c r="NTI354" s="419"/>
      <c r="NTJ354" s="419"/>
      <c r="NTK354" s="419"/>
      <c r="NTL354" s="419"/>
      <c r="NTM354" s="419"/>
      <c r="NTN354" s="419"/>
      <c r="NTO354" s="419"/>
      <c r="NTP354" s="419"/>
      <c r="NTQ354" s="419"/>
      <c r="NTR354" s="419"/>
      <c r="NTS354" s="419"/>
      <c r="NTT354" s="419"/>
      <c r="NTU354" s="419"/>
      <c r="NTV354" s="419"/>
      <c r="NTW354" s="419"/>
      <c r="NTX354" s="419"/>
      <c r="NTY354" s="419"/>
      <c r="NTZ354" s="419"/>
      <c r="NUA354" s="419"/>
      <c r="NUB354" s="419"/>
      <c r="NUC354" s="419"/>
      <c r="NUD354" s="419"/>
      <c r="NUE354" s="419"/>
      <c r="NUF354" s="419"/>
      <c r="NUG354" s="419"/>
      <c r="NUH354" s="419"/>
      <c r="NUI354" s="419"/>
      <c r="NUJ354" s="419"/>
      <c r="NUK354" s="419"/>
      <c r="NUL354" s="419"/>
      <c r="NUM354" s="419"/>
      <c r="NUN354" s="419"/>
      <c r="NUO354" s="419"/>
      <c r="NUP354" s="419"/>
      <c r="NUQ354" s="419"/>
      <c r="NUR354" s="419"/>
      <c r="NUS354" s="419"/>
      <c r="NUT354" s="419"/>
      <c r="NUU354" s="419"/>
      <c r="NUV354" s="419"/>
      <c r="NUW354" s="419"/>
      <c r="NUX354" s="419"/>
      <c r="NUY354" s="419"/>
      <c r="NUZ354" s="419"/>
      <c r="NVA354" s="419"/>
      <c r="NVB354" s="419"/>
      <c r="NVC354" s="419"/>
      <c r="NVD354" s="419"/>
      <c r="NVE354" s="419"/>
      <c r="NVF354" s="419"/>
      <c r="NVG354" s="419"/>
      <c r="NVH354" s="419"/>
      <c r="NVI354" s="419"/>
      <c r="NVJ354" s="419"/>
      <c r="NVK354" s="419"/>
      <c r="NVL354" s="419"/>
      <c r="NVM354" s="419"/>
      <c r="NVN354" s="419"/>
      <c r="NVO354" s="419"/>
      <c r="NVP354" s="419"/>
      <c r="NVQ354" s="419"/>
      <c r="NVR354" s="419"/>
      <c r="NVS354" s="419"/>
      <c r="NVT354" s="419"/>
      <c r="NVU354" s="419"/>
      <c r="NVV354" s="419"/>
      <c r="NVW354" s="419"/>
      <c r="NVX354" s="419"/>
      <c r="NVY354" s="419"/>
      <c r="NVZ354" s="419"/>
      <c r="NWA354" s="419"/>
      <c r="NWB354" s="419"/>
      <c r="NWC354" s="419"/>
      <c r="NWD354" s="419"/>
      <c r="NWE354" s="419"/>
      <c r="NWF354" s="419"/>
      <c r="NWG354" s="419"/>
      <c r="NWH354" s="419"/>
      <c r="NWI354" s="419"/>
      <c r="NWJ354" s="419"/>
      <c r="NWK354" s="419"/>
      <c r="NWL354" s="419"/>
      <c r="NWM354" s="419"/>
      <c r="NWN354" s="419"/>
      <c r="NWO354" s="419"/>
      <c r="NWP354" s="419"/>
      <c r="NWQ354" s="419"/>
      <c r="NWR354" s="419"/>
      <c r="NWS354" s="419"/>
      <c r="NWT354" s="419"/>
      <c r="NWU354" s="419"/>
      <c r="NWV354" s="419"/>
      <c r="NWW354" s="419"/>
      <c r="NWX354" s="419"/>
      <c r="NWY354" s="419"/>
      <c r="NWZ354" s="419"/>
      <c r="NXA354" s="419"/>
      <c r="NXB354" s="419"/>
      <c r="NXC354" s="419"/>
      <c r="NXD354" s="419"/>
      <c r="NXE354" s="419"/>
      <c r="NXF354" s="419"/>
      <c r="NXG354" s="419"/>
      <c r="NXH354" s="419"/>
      <c r="NXI354" s="419"/>
      <c r="NXJ354" s="419"/>
      <c r="NXK354" s="419"/>
      <c r="NXL354" s="419"/>
      <c r="NXM354" s="419"/>
      <c r="NXN354" s="419"/>
      <c r="NXO354" s="419"/>
      <c r="NXP354" s="419"/>
      <c r="NXQ354" s="419"/>
      <c r="NXR354" s="419"/>
      <c r="NXS354" s="419"/>
      <c r="NXT354" s="419"/>
      <c r="NXU354" s="419"/>
      <c r="NXV354" s="419"/>
      <c r="NXW354" s="419"/>
      <c r="NXX354" s="419"/>
      <c r="NXY354" s="419"/>
      <c r="NXZ354" s="419"/>
      <c r="NYA354" s="419"/>
      <c r="NYB354" s="419"/>
      <c r="NYC354" s="419"/>
      <c r="NYD354" s="419"/>
      <c r="NYE354" s="419"/>
      <c r="NYF354" s="419"/>
      <c r="NYG354" s="419"/>
      <c r="NYH354" s="419"/>
      <c r="NYI354" s="419"/>
      <c r="NYJ354" s="419"/>
      <c r="NYK354" s="419"/>
      <c r="NYL354" s="419"/>
      <c r="NYM354" s="419"/>
      <c r="NYN354" s="419"/>
      <c r="NYO354" s="419"/>
      <c r="NYP354" s="419"/>
      <c r="NYQ354" s="419"/>
      <c r="NYR354" s="419"/>
      <c r="NYS354" s="419"/>
      <c r="NYT354" s="419"/>
      <c r="NYU354" s="419"/>
      <c r="NYV354" s="419"/>
      <c r="NYW354" s="419"/>
      <c r="NYX354" s="419"/>
      <c r="NYY354" s="419"/>
      <c r="NYZ354" s="419"/>
      <c r="NZA354" s="419"/>
      <c r="NZB354" s="419"/>
      <c r="NZC354" s="419"/>
      <c r="NZD354" s="419"/>
      <c r="NZE354" s="419"/>
      <c r="NZF354" s="419"/>
      <c r="NZG354" s="419"/>
      <c r="NZH354" s="419"/>
      <c r="NZI354" s="419"/>
      <c r="NZJ354" s="419"/>
      <c r="NZK354" s="419"/>
      <c r="NZL354" s="419"/>
      <c r="NZM354" s="419"/>
      <c r="NZN354" s="419"/>
      <c r="NZO354" s="419"/>
      <c r="NZP354" s="419"/>
      <c r="NZQ354" s="419"/>
      <c r="NZR354" s="419"/>
      <c r="NZS354" s="419"/>
      <c r="NZT354" s="419"/>
      <c r="NZU354" s="419"/>
      <c r="NZV354" s="419"/>
      <c r="NZW354" s="419"/>
      <c r="NZX354" s="419"/>
      <c r="NZY354" s="419"/>
      <c r="NZZ354" s="419"/>
      <c r="OAA354" s="419"/>
      <c r="OAB354" s="419"/>
      <c r="OAC354" s="419"/>
      <c r="OAD354" s="419"/>
      <c r="OAE354" s="419"/>
      <c r="OAF354" s="419"/>
      <c r="OAG354" s="419"/>
      <c r="OAH354" s="419"/>
      <c r="OAI354" s="419"/>
      <c r="OAJ354" s="419"/>
      <c r="OAK354" s="419"/>
      <c r="OAL354" s="419"/>
      <c r="OAM354" s="419"/>
      <c r="OAN354" s="419"/>
      <c r="OAO354" s="419"/>
      <c r="OAP354" s="419"/>
      <c r="OAQ354" s="419"/>
      <c r="OAR354" s="419"/>
      <c r="OAS354" s="419"/>
      <c r="OAT354" s="419"/>
      <c r="OAU354" s="419"/>
      <c r="OAV354" s="419"/>
      <c r="OAW354" s="419"/>
      <c r="OAX354" s="419"/>
      <c r="OAY354" s="419"/>
      <c r="OAZ354" s="419"/>
      <c r="OBA354" s="419"/>
      <c r="OBB354" s="419"/>
      <c r="OBC354" s="419"/>
      <c r="OBD354" s="419"/>
      <c r="OBE354" s="419"/>
      <c r="OBF354" s="419"/>
      <c r="OBG354" s="419"/>
      <c r="OBH354" s="419"/>
      <c r="OBI354" s="419"/>
      <c r="OBJ354" s="419"/>
      <c r="OBK354" s="419"/>
      <c r="OBL354" s="419"/>
      <c r="OBM354" s="419"/>
      <c r="OBN354" s="419"/>
      <c r="OBO354" s="419"/>
      <c r="OBP354" s="419"/>
      <c r="OBQ354" s="419"/>
      <c r="OBR354" s="419"/>
      <c r="OBS354" s="419"/>
      <c r="OBT354" s="419"/>
      <c r="OBU354" s="419"/>
      <c r="OBV354" s="419"/>
      <c r="OBW354" s="419"/>
      <c r="OBX354" s="419"/>
      <c r="OBY354" s="419"/>
      <c r="OBZ354" s="419"/>
      <c r="OCA354" s="419"/>
      <c r="OCB354" s="419"/>
      <c r="OCC354" s="419"/>
      <c r="OCD354" s="419"/>
      <c r="OCE354" s="419"/>
      <c r="OCF354" s="419"/>
      <c r="OCG354" s="419"/>
      <c r="OCH354" s="419"/>
      <c r="OCI354" s="419"/>
      <c r="OCJ354" s="419"/>
      <c r="OCK354" s="419"/>
      <c r="OCL354" s="419"/>
      <c r="OCM354" s="419"/>
      <c r="OCN354" s="419"/>
      <c r="OCO354" s="419"/>
      <c r="OCP354" s="419"/>
      <c r="OCQ354" s="419"/>
      <c r="OCR354" s="419"/>
      <c r="OCS354" s="419"/>
      <c r="OCT354" s="419"/>
      <c r="OCU354" s="419"/>
      <c r="OCV354" s="419"/>
      <c r="OCW354" s="419"/>
      <c r="OCX354" s="419"/>
      <c r="OCY354" s="419"/>
      <c r="OCZ354" s="419"/>
      <c r="ODA354" s="419"/>
      <c r="ODB354" s="419"/>
      <c r="ODC354" s="419"/>
      <c r="ODD354" s="419"/>
      <c r="ODE354" s="419"/>
      <c r="ODF354" s="419"/>
      <c r="ODG354" s="419"/>
      <c r="ODH354" s="419"/>
      <c r="ODI354" s="419"/>
      <c r="ODJ354" s="419"/>
      <c r="ODK354" s="419"/>
      <c r="ODL354" s="419"/>
      <c r="ODM354" s="419"/>
      <c r="ODN354" s="419"/>
      <c r="ODO354" s="419"/>
      <c r="ODP354" s="419"/>
      <c r="ODQ354" s="419"/>
      <c r="ODR354" s="419"/>
      <c r="ODS354" s="419"/>
      <c r="ODT354" s="419"/>
      <c r="ODU354" s="419"/>
      <c r="ODV354" s="419"/>
      <c r="ODW354" s="419"/>
      <c r="ODX354" s="419"/>
      <c r="ODY354" s="419"/>
      <c r="ODZ354" s="419"/>
      <c r="OEA354" s="419"/>
      <c r="OEB354" s="419"/>
      <c r="OEC354" s="419"/>
      <c r="OED354" s="419"/>
      <c r="OEE354" s="419"/>
      <c r="OEF354" s="419"/>
      <c r="OEG354" s="419"/>
      <c r="OEH354" s="419"/>
      <c r="OEI354" s="419"/>
      <c r="OEJ354" s="419"/>
      <c r="OEK354" s="419"/>
      <c r="OEL354" s="419"/>
      <c r="OEM354" s="419"/>
      <c r="OEN354" s="419"/>
      <c r="OEO354" s="419"/>
      <c r="OEP354" s="419"/>
      <c r="OEQ354" s="419"/>
      <c r="OER354" s="419"/>
      <c r="OES354" s="419"/>
      <c r="OET354" s="419"/>
      <c r="OEU354" s="419"/>
      <c r="OEV354" s="419"/>
      <c r="OEW354" s="419"/>
      <c r="OEX354" s="419"/>
      <c r="OEY354" s="419"/>
      <c r="OEZ354" s="419"/>
      <c r="OFA354" s="419"/>
      <c r="OFB354" s="419"/>
      <c r="OFC354" s="419"/>
      <c r="OFD354" s="419"/>
      <c r="OFE354" s="419"/>
      <c r="OFF354" s="419"/>
      <c r="OFG354" s="419"/>
      <c r="OFH354" s="419"/>
      <c r="OFI354" s="419"/>
      <c r="OFJ354" s="419"/>
      <c r="OFK354" s="419"/>
      <c r="OFL354" s="419"/>
      <c r="OFM354" s="419"/>
      <c r="OFN354" s="419"/>
      <c r="OFO354" s="419"/>
      <c r="OFP354" s="419"/>
      <c r="OFQ354" s="419"/>
      <c r="OFR354" s="419"/>
      <c r="OFS354" s="419"/>
      <c r="OFT354" s="419"/>
      <c r="OFU354" s="419"/>
      <c r="OFV354" s="419"/>
      <c r="OFW354" s="419"/>
      <c r="OFX354" s="419"/>
      <c r="OFY354" s="419"/>
      <c r="OFZ354" s="419"/>
      <c r="OGA354" s="419"/>
      <c r="OGB354" s="419"/>
      <c r="OGC354" s="419"/>
      <c r="OGD354" s="419"/>
      <c r="OGE354" s="419"/>
      <c r="OGF354" s="419"/>
      <c r="OGG354" s="419"/>
      <c r="OGH354" s="419"/>
      <c r="OGI354" s="419"/>
      <c r="OGJ354" s="419"/>
      <c r="OGK354" s="419"/>
      <c r="OGL354" s="419"/>
      <c r="OGM354" s="419"/>
      <c r="OGN354" s="419"/>
      <c r="OGO354" s="419"/>
      <c r="OGP354" s="419"/>
      <c r="OGQ354" s="419"/>
      <c r="OGR354" s="419"/>
      <c r="OGS354" s="419"/>
      <c r="OGT354" s="419"/>
      <c r="OGU354" s="419"/>
      <c r="OGV354" s="419"/>
      <c r="OGW354" s="419"/>
      <c r="OGX354" s="419"/>
      <c r="OGY354" s="419"/>
      <c r="OGZ354" s="419"/>
      <c r="OHA354" s="419"/>
      <c r="OHB354" s="419"/>
      <c r="OHC354" s="419"/>
      <c r="OHD354" s="419"/>
      <c r="OHE354" s="419"/>
      <c r="OHF354" s="419"/>
      <c r="OHG354" s="419"/>
      <c r="OHH354" s="419"/>
      <c r="OHI354" s="419"/>
      <c r="OHJ354" s="419"/>
      <c r="OHK354" s="419"/>
      <c r="OHL354" s="419"/>
      <c r="OHM354" s="419"/>
      <c r="OHN354" s="419"/>
      <c r="OHO354" s="419"/>
      <c r="OHP354" s="419"/>
      <c r="OHQ354" s="419"/>
      <c r="OHR354" s="419"/>
      <c r="OHS354" s="419"/>
      <c r="OHT354" s="419"/>
      <c r="OHU354" s="419"/>
      <c r="OHV354" s="419"/>
      <c r="OHW354" s="419"/>
      <c r="OHX354" s="419"/>
      <c r="OHY354" s="419"/>
      <c r="OHZ354" s="419"/>
      <c r="OIA354" s="419"/>
      <c r="OIB354" s="419"/>
      <c r="OIC354" s="419"/>
      <c r="OID354" s="419"/>
      <c r="OIE354" s="419"/>
      <c r="OIF354" s="419"/>
      <c r="OIG354" s="419"/>
      <c r="OIH354" s="419"/>
      <c r="OII354" s="419"/>
      <c r="OIJ354" s="419"/>
      <c r="OIK354" s="419"/>
      <c r="OIL354" s="419"/>
      <c r="OIM354" s="419"/>
      <c r="OIN354" s="419"/>
      <c r="OIO354" s="419"/>
      <c r="OIP354" s="419"/>
      <c r="OIQ354" s="419"/>
      <c r="OIR354" s="419"/>
      <c r="OIS354" s="419"/>
      <c r="OIT354" s="419"/>
      <c r="OIU354" s="419"/>
      <c r="OIV354" s="419"/>
      <c r="OIW354" s="419"/>
      <c r="OIX354" s="419"/>
      <c r="OIY354" s="419"/>
      <c r="OIZ354" s="419"/>
      <c r="OJA354" s="419"/>
      <c r="OJB354" s="419"/>
      <c r="OJC354" s="419"/>
      <c r="OJD354" s="419"/>
      <c r="OJE354" s="419"/>
      <c r="OJF354" s="419"/>
      <c r="OJG354" s="419"/>
      <c r="OJH354" s="419"/>
      <c r="OJI354" s="419"/>
      <c r="OJJ354" s="419"/>
      <c r="OJK354" s="419"/>
      <c r="OJL354" s="419"/>
      <c r="OJM354" s="419"/>
      <c r="OJN354" s="419"/>
      <c r="OJO354" s="419"/>
      <c r="OJP354" s="419"/>
      <c r="OJQ354" s="419"/>
      <c r="OJR354" s="419"/>
      <c r="OJS354" s="419"/>
      <c r="OJT354" s="419"/>
      <c r="OJU354" s="419"/>
      <c r="OJV354" s="419"/>
      <c r="OJW354" s="419"/>
      <c r="OJX354" s="419"/>
      <c r="OJY354" s="419"/>
      <c r="OJZ354" s="419"/>
      <c r="OKA354" s="419"/>
      <c r="OKB354" s="419"/>
      <c r="OKC354" s="419"/>
      <c r="OKD354" s="419"/>
      <c r="OKE354" s="419"/>
      <c r="OKF354" s="419"/>
      <c r="OKG354" s="419"/>
      <c r="OKH354" s="419"/>
      <c r="OKI354" s="419"/>
      <c r="OKJ354" s="419"/>
      <c r="OKK354" s="419"/>
      <c r="OKL354" s="419"/>
      <c r="OKM354" s="419"/>
      <c r="OKN354" s="419"/>
      <c r="OKO354" s="419"/>
      <c r="OKP354" s="419"/>
      <c r="OKQ354" s="419"/>
      <c r="OKR354" s="419"/>
      <c r="OKS354" s="419"/>
      <c r="OKT354" s="419"/>
      <c r="OKU354" s="419"/>
      <c r="OKV354" s="419"/>
      <c r="OKW354" s="419"/>
      <c r="OKX354" s="419"/>
      <c r="OKY354" s="419"/>
      <c r="OKZ354" s="419"/>
      <c r="OLA354" s="419"/>
      <c r="OLB354" s="419"/>
      <c r="OLC354" s="419"/>
      <c r="OLD354" s="419"/>
      <c r="OLE354" s="419"/>
      <c r="OLF354" s="419"/>
      <c r="OLG354" s="419"/>
      <c r="OLH354" s="419"/>
      <c r="OLI354" s="419"/>
      <c r="OLJ354" s="419"/>
      <c r="OLK354" s="419"/>
      <c r="OLL354" s="419"/>
      <c r="OLM354" s="419"/>
      <c r="OLN354" s="419"/>
      <c r="OLO354" s="419"/>
      <c r="OLP354" s="419"/>
      <c r="OLQ354" s="419"/>
      <c r="OLR354" s="419"/>
      <c r="OLS354" s="419"/>
      <c r="OLT354" s="419"/>
      <c r="OLU354" s="419"/>
      <c r="OLV354" s="419"/>
      <c r="OLW354" s="419"/>
      <c r="OLX354" s="419"/>
      <c r="OLY354" s="419"/>
      <c r="OLZ354" s="419"/>
      <c r="OMA354" s="419"/>
      <c r="OMB354" s="419"/>
      <c r="OMC354" s="419"/>
      <c r="OMD354" s="419"/>
      <c r="OME354" s="419"/>
      <c r="OMF354" s="419"/>
      <c r="OMG354" s="419"/>
      <c r="OMH354" s="419"/>
      <c r="OMI354" s="419"/>
      <c r="OMJ354" s="419"/>
      <c r="OMK354" s="419"/>
      <c r="OML354" s="419"/>
      <c r="OMM354" s="419"/>
      <c r="OMN354" s="419"/>
      <c r="OMO354" s="419"/>
      <c r="OMP354" s="419"/>
      <c r="OMQ354" s="419"/>
      <c r="OMR354" s="419"/>
      <c r="OMS354" s="419"/>
      <c r="OMT354" s="419"/>
      <c r="OMU354" s="419"/>
      <c r="OMV354" s="419"/>
      <c r="OMW354" s="419"/>
      <c r="OMX354" s="419"/>
      <c r="OMY354" s="419"/>
      <c r="OMZ354" s="419"/>
      <c r="ONA354" s="419"/>
      <c r="ONB354" s="419"/>
      <c r="ONC354" s="419"/>
      <c r="OND354" s="419"/>
      <c r="ONE354" s="419"/>
      <c r="ONF354" s="419"/>
      <c r="ONG354" s="419"/>
      <c r="ONH354" s="419"/>
      <c r="ONI354" s="419"/>
      <c r="ONJ354" s="419"/>
      <c r="ONK354" s="419"/>
      <c r="ONL354" s="419"/>
      <c r="ONM354" s="419"/>
      <c r="ONN354" s="419"/>
      <c r="ONO354" s="419"/>
      <c r="ONP354" s="419"/>
      <c r="ONQ354" s="419"/>
      <c r="ONR354" s="419"/>
      <c r="ONS354" s="419"/>
      <c r="ONT354" s="419"/>
      <c r="ONU354" s="419"/>
      <c r="ONV354" s="419"/>
      <c r="ONW354" s="419"/>
      <c r="ONX354" s="419"/>
      <c r="ONY354" s="419"/>
      <c r="ONZ354" s="419"/>
      <c r="OOA354" s="419"/>
      <c r="OOB354" s="419"/>
      <c r="OOC354" s="419"/>
      <c r="OOD354" s="419"/>
      <c r="OOE354" s="419"/>
      <c r="OOF354" s="419"/>
      <c r="OOG354" s="419"/>
      <c r="OOH354" s="419"/>
      <c r="OOI354" s="419"/>
      <c r="OOJ354" s="419"/>
      <c r="OOK354" s="419"/>
      <c r="OOL354" s="419"/>
      <c r="OOM354" s="419"/>
      <c r="OON354" s="419"/>
      <c r="OOO354" s="419"/>
      <c r="OOP354" s="419"/>
      <c r="OOQ354" s="419"/>
      <c r="OOR354" s="419"/>
      <c r="OOS354" s="419"/>
      <c r="OOT354" s="419"/>
      <c r="OOU354" s="419"/>
      <c r="OOV354" s="419"/>
      <c r="OOW354" s="419"/>
      <c r="OOX354" s="419"/>
      <c r="OOY354" s="419"/>
      <c r="OOZ354" s="419"/>
      <c r="OPA354" s="419"/>
      <c r="OPB354" s="419"/>
      <c r="OPC354" s="419"/>
      <c r="OPD354" s="419"/>
      <c r="OPE354" s="419"/>
      <c r="OPF354" s="419"/>
      <c r="OPG354" s="419"/>
      <c r="OPH354" s="419"/>
      <c r="OPI354" s="419"/>
      <c r="OPJ354" s="419"/>
      <c r="OPK354" s="419"/>
      <c r="OPL354" s="419"/>
      <c r="OPM354" s="419"/>
      <c r="OPN354" s="419"/>
      <c r="OPO354" s="419"/>
      <c r="OPP354" s="419"/>
      <c r="OPQ354" s="419"/>
      <c r="OPR354" s="419"/>
      <c r="OPS354" s="419"/>
      <c r="OPT354" s="419"/>
      <c r="OPU354" s="419"/>
      <c r="OPV354" s="419"/>
      <c r="OPW354" s="419"/>
      <c r="OPX354" s="419"/>
      <c r="OPY354" s="419"/>
      <c r="OPZ354" s="419"/>
      <c r="OQA354" s="419"/>
      <c r="OQB354" s="419"/>
      <c r="OQC354" s="419"/>
      <c r="OQD354" s="419"/>
      <c r="OQE354" s="419"/>
      <c r="OQF354" s="419"/>
      <c r="OQG354" s="419"/>
      <c r="OQH354" s="419"/>
      <c r="OQI354" s="419"/>
      <c r="OQJ354" s="419"/>
      <c r="OQK354" s="419"/>
      <c r="OQL354" s="419"/>
      <c r="OQM354" s="419"/>
      <c r="OQN354" s="419"/>
      <c r="OQO354" s="419"/>
      <c r="OQP354" s="419"/>
      <c r="OQQ354" s="419"/>
      <c r="OQR354" s="419"/>
      <c r="OQS354" s="419"/>
      <c r="OQT354" s="419"/>
      <c r="OQU354" s="419"/>
      <c r="OQV354" s="419"/>
      <c r="OQW354" s="419"/>
      <c r="OQX354" s="419"/>
      <c r="OQY354" s="419"/>
      <c r="OQZ354" s="419"/>
      <c r="ORA354" s="419"/>
      <c r="ORB354" s="419"/>
      <c r="ORC354" s="419"/>
      <c r="ORD354" s="419"/>
      <c r="ORE354" s="419"/>
      <c r="ORF354" s="419"/>
      <c r="ORG354" s="419"/>
      <c r="ORH354" s="419"/>
      <c r="ORI354" s="419"/>
      <c r="ORJ354" s="419"/>
      <c r="ORK354" s="419"/>
      <c r="ORL354" s="419"/>
      <c r="ORM354" s="419"/>
      <c r="ORN354" s="419"/>
      <c r="ORO354" s="419"/>
      <c r="ORP354" s="419"/>
      <c r="ORQ354" s="419"/>
      <c r="ORR354" s="419"/>
      <c r="ORS354" s="419"/>
      <c r="ORT354" s="419"/>
      <c r="ORU354" s="419"/>
      <c r="ORV354" s="419"/>
      <c r="ORW354" s="419"/>
      <c r="ORX354" s="419"/>
      <c r="ORY354" s="419"/>
      <c r="ORZ354" s="419"/>
      <c r="OSA354" s="419"/>
      <c r="OSB354" s="419"/>
      <c r="OSC354" s="419"/>
      <c r="OSD354" s="419"/>
      <c r="OSE354" s="419"/>
      <c r="OSF354" s="419"/>
      <c r="OSG354" s="419"/>
      <c r="OSH354" s="419"/>
      <c r="OSI354" s="419"/>
      <c r="OSJ354" s="419"/>
      <c r="OSK354" s="419"/>
      <c r="OSL354" s="419"/>
      <c r="OSM354" s="419"/>
      <c r="OSN354" s="419"/>
      <c r="OSO354" s="419"/>
      <c r="OSP354" s="419"/>
      <c r="OSQ354" s="419"/>
      <c r="OSR354" s="419"/>
      <c r="OSS354" s="419"/>
      <c r="OST354" s="419"/>
      <c r="OSU354" s="419"/>
      <c r="OSV354" s="419"/>
      <c r="OSW354" s="419"/>
      <c r="OSX354" s="419"/>
      <c r="OSY354" s="419"/>
      <c r="OSZ354" s="419"/>
      <c r="OTA354" s="419"/>
      <c r="OTB354" s="419"/>
      <c r="OTC354" s="419"/>
      <c r="OTD354" s="419"/>
      <c r="OTE354" s="419"/>
      <c r="OTF354" s="419"/>
      <c r="OTG354" s="419"/>
      <c r="OTH354" s="419"/>
      <c r="OTI354" s="419"/>
      <c r="OTJ354" s="419"/>
      <c r="OTK354" s="419"/>
      <c r="OTL354" s="419"/>
      <c r="OTM354" s="419"/>
      <c r="OTN354" s="419"/>
      <c r="OTO354" s="419"/>
      <c r="OTP354" s="419"/>
      <c r="OTQ354" s="419"/>
      <c r="OTR354" s="419"/>
      <c r="OTS354" s="419"/>
      <c r="OTT354" s="419"/>
      <c r="OTU354" s="419"/>
      <c r="OTV354" s="419"/>
      <c r="OTW354" s="419"/>
      <c r="OTX354" s="419"/>
      <c r="OTY354" s="419"/>
      <c r="OTZ354" s="419"/>
      <c r="OUA354" s="419"/>
      <c r="OUB354" s="419"/>
      <c r="OUC354" s="419"/>
      <c r="OUD354" s="419"/>
      <c r="OUE354" s="419"/>
      <c r="OUF354" s="419"/>
      <c r="OUG354" s="419"/>
      <c r="OUH354" s="419"/>
      <c r="OUI354" s="419"/>
      <c r="OUJ354" s="419"/>
      <c r="OUK354" s="419"/>
      <c r="OUL354" s="419"/>
      <c r="OUM354" s="419"/>
      <c r="OUN354" s="419"/>
      <c r="OUO354" s="419"/>
      <c r="OUP354" s="419"/>
      <c r="OUQ354" s="419"/>
      <c r="OUR354" s="419"/>
      <c r="OUS354" s="419"/>
      <c r="OUT354" s="419"/>
      <c r="OUU354" s="419"/>
      <c r="OUV354" s="419"/>
      <c r="OUW354" s="419"/>
      <c r="OUX354" s="419"/>
      <c r="OUY354" s="419"/>
      <c r="OUZ354" s="419"/>
      <c r="OVA354" s="419"/>
      <c r="OVB354" s="419"/>
      <c r="OVC354" s="419"/>
      <c r="OVD354" s="419"/>
      <c r="OVE354" s="419"/>
      <c r="OVF354" s="419"/>
      <c r="OVG354" s="419"/>
      <c r="OVH354" s="419"/>
      <c r="OVI354" s="419"/>
      <c r="OVJ354" s="419"/>
      <c r="OVK354" s="419"/>
      <c r="OVL354" s="419"/>
      <c r="OVM354" s="419"/>
      <c r="OVN354" s="419"/>
      <c r="OVO354" s="419"/>
      <c r="OVP354" s="419"/>
      <c r="OVQ354" s="419"/>
      <c r="OVR354" s="419"/>
      <c r="OVS354" s="419"/>
      <c r="OVT354" s="419"/>
      <c r="OVU354" s="419"/>
      <c r="OVV354" s="419"/>
      <c r="OVW354" s="419"/>
      <c r="OVX354" s="419"/>
      <c r="OVY354" s="419"/>
      <c r="OVZ354" s="419"/>
      <c r="OWA354" s="419"/>
      <c r="OWB354" s="419"/>
      <c r="OWC354" s="419"/>
      <c r="OWD354" s="419"/>
      <c r="OWE354" s="419"/>
      <c r="OWF354" s="419"/>
      <c r="OWG354" s="419"/>
      <c r="OWH354" s="419"/>
      <c r="OWI354" s="419"/>
      <c r="OWJ354" s="419"/>
      <c r="OWK354" s="419"/>
      <c r="OWL354" s="419"/>
      <c r="OWM354" s="419"/>
      <c r="OWN354" s="419"/>
      <c r="OWO354" s="419"/>
      <c r="OWP354" s="419"/>
      <c r="OWQ354" s="419"/>
      <c r="OWR354" s="419"/>
      <c r="OWS354" s="419"/>
      <c r="OWT354" s="419"/>
      <c r="OWU354" s="419"/>
      <c r="OWV354" s="419"/>
      <c r="OWW354" s="419"/>
      <c r="OWX354" s="419"/>
      <c r="OWY354" s="419"/>
      <c r="OWZ354" s="419"/>
      <c r="OXA354" s="419"/>
      <c r="OXB354" s="419"/>
      <c r="OXC354" s="419"/>
      <c r="OXD354" s="419"/>
      <c r="OXE354" s="419"/>
      <c r="OXF354" s="419"/>
      <c r="OXG354" s="419"/>
      <c r="OXH354" s="419"/>
      <c r="OXI354" s="419"/>
      <c r="OXJ354" s="419"/>
      <c r="OXK354" s="419"/>
      <c r="OXL354" s="419"/>
      <c r="OXM354" s="419"/>
      <c r="OXN354" s="419"/>
      <c r="OXO354" s="419"/>
      <c r="OXP354" s="419"/>
      <c r="OXQ354" s="419"/>
      <c r="OXR354" s="419"/>
      <c r="OXS354" s="419"/>
      <c r="OXT354" s="419"/>
      <c r="OXU354" s="419"/>
      <c r="OXV354" s="419"/>
      <c r="OXW354" s="419"/>
      <c r="OXX354" s="419"/>
      <c r="OXY354" s="419"/>
      <c r="OXZ354" s="419"/>
      <c r="OYA354" s="419"/>
      <c r="OYB354" s="419"/>
      <c r="OYC354" s="419"/>
      <c r="OYD354" s="419"/>
      <c r="OYE354" s="419"/>
      <c r="OYF354" s="419"/>
      <c r="OYG354" s="419"/>
      <c r="OYH354" s="419"/>
      <c r="OYI354" s="419"/>
      <c r="OYJ354" s="419"/>
      <c r="OYK354" s="419"/>
      <c r="OYL354" s="419"/>
      <c r="OYM354" s="419"/>
      <c r="OYN354" s="419"/>
      <c r="OYO354" s="419"/>
      <c r="OYP354" s="419"/>
      <c r="OYQ354" s="419"/>
      <c r="OYR354" s="419"/>
      <c r="OYS354" s="419"/>
      <c r="OYT354" s="419"/>
      <c r="OYU354" s="419"/>
      <c r="OYV354" s="419"/>
      <c r="OYW354" s="419"/>
      <c r="OYX354" s="419"/>
      <c r="OYY354" s="419"/>
      <c r="OYZ354" s="419"/>
      <c r="OZA354" s="419"/>
      <c r="OZB354" s="419"/>
      <c r="OZC354" s="419"/>
      <c r="OZD354" s="419"/>
      <c r="OZE354" s="419"/>
      <c r="OZF354" s="419"/>
      <c r="OZG354" s="419"/>
      <c r="OZH354" s="419"/>
      <c r="OZI354" s="419"/>
      <c r="OZJ354" s="419"/>
      <c r="OZK354" s="419"/>
      <c r="OZL354" s="419"/>
      <c r="OZM354" s="419"/>
      <c r="OZN354" s="419"/>
      <c r="OZO354" s="419"/>
      <c r="OZP354" s="419"/>
      <c r="OZQ354" s="419"/>
      <c r="OZR354" s="419"/>
      <c r="OZS354" s="419"/>
      <c r="OZT354" s="419"/>
      <c r="OZU354" s="419"/>
      <c r="OZV354" s="419"/>
      <c r="OZW354" s="419"/>
      <c r="OZX354" s="419"/>
      <c r="OZY354" s="419"/>
      <c r="OZZ354" s="419"/>
      <c r="PAA354" s="419"/>
      <c r="PAB354" s="419"/>
      <c r="PAC354" s="419"/>
      <c r="PAD354" s="419"/>
      <c r="PAE354" s="419"/>
      <c r="PAF354" s="419"/>
      <c r="PAG354" s="419"/>
      <c r="PAH354" s="419"/>
      <c r="PAI354" s="419"/>
      <c r="PAJ354" s="419"/>
      <c r="PAK354" s="419"/>
      <c r="PAL354" s="419"/>
      <c r="PAM354" s="419"/>
      <c r="PAN354" s="419"/>
      <c r="PAO354" s="419"/>
      <c r="PAP354" s="419"/>
      <c r="PAQ354" s="419"/>
      <c r="PAR354" s="419"/>
      <c r="PAS354" s="419"/>
      <c r="PAT354" s="419"/>
      <c r="PAU354" s="419"/>
      <c r="PAV354" s="419"/>
      <c r="PAW354" s="419"/>
      <c r="PAX354" s="419"/>
      <c r="PAY354" s="419"/>
      <c r="PAZ354" s="419"/>
      <c r="PBA354" s="419"/>
      <c r="PBB354" s="419"/>
      <c r="PBC354" s="419"/>
      <c r="PBD354" s="419"/>
      <c r="PBE354" s="419"/>
      <c r="PBF354" s="419"/>
      <c r="PBG354" s="419"/>
      <c r="PBH354" s="419"/>
      <c r="PBI354" s="419"/>
      <c r="PBJ354" s="419"/>
      <c r="PBK354" s="419"/>
      <c r="PBL354" s="419"/>
      <c r="PBM354" s="419"/>
      <c r="PBN354" s="419"/>
      <c r="PBO354" s="419"/>
      <c r="PBP354" s="419"/>
      <c r="PBQ354" s="419"/>
      <c r="PBR354" s="419"/>
      <c r="PBS354" s="419"/>
      <c r="PBT354" s="419"/>
      <c r="PBU354" s="419"/>
      <c r="PBV354" s="419"/>
      <c r="PBW354" s="419"/>
      <c r="PBX354" s="419"/>
      <c r="PBY354" s="419"/>
      <c r="PBZ354" s="419"/>
      <c r="PCA354" s="419"/>
      <c r="PCB354" s="419"/>
      <c r="PCC354" s="419"/>
      <c r="PCD354" s="419"/>
      <c r="PCE354" s="419"/>
      <c r="PCF354" s="419"/>
      <c r="PCG354" s="419"/>
      <c r="PCH354" s="419"/>
      <c r="PCI354" s="419"/>
      <c r="PCJ354" s="419"/>
      <c r="PCK354" s="419"/>
      <c r="PCL354" s="419"/>
      <c r="PCM354" s="419"/>
      <c r="PCN354" s="419"/>
      <c r="PCO354" s="419"/>
      <c r="PCP354" s="419"/>
      <c r="PCQ354" s="419"/>
      <c r="PCR354" s="419"/>
      <c r="PCS354" s="419"/>
      <c r="PCT354" s="419"/>
      <c r="PCU354" s="419"/>
      <c r="PCV354" s="419"/>
      <c r="PCW354" s="419"/>
      <c r="PCX354" s="419"/>
      <c r="PCY354" s="419"/>
      <c r="PCZ354" s="419"/>
      <c r="PDA354" s="419"/>
      <c r="PDB354" s="419"/>
      <c r="PDC354" s="419"/>
      <c r="PDD354" s="419"/>
      <c r="PDE354" s="419"/>
      <c r="PDF354" s="419"/>
      <c r="PDG354" s="419"/>
      <c r="PDH354" s="419"/>
      <c r="PDI354" s="419"/>
      <c r="PDJ354" s="419"/>
      <c r="PDK354" s="419"/>
      <c r="PDL354" s="419"/>
      <c r="PDM354" s="419"/>
      <c r="PDN354" s="419"/>
      <c r="PDO354" s="419"/>
      <c r="PDP354" s="419"/>
      <c r="PDQ354" s="419"/>
      <c r="PDR354" s="419"/>
      <c r="PDS354" s="419"/>
      <c r="PDT354" s="419"/>
      <c r="PDU354" s="419"/>
      <c r="PDV354" s="419"/>
      <c r="PDW354" s="419"/>
      <c r="PDX354" s="419"/>
      <c r="PDY354" s="419"/>
      <c r="PDZ354" s="419"/>
      <c r="PEA354" s="419"/>
      <c r="PEB354" s="419"/>
      <c r="PEC354" s="419"/>
      <c r="PED354" s="419"/>
      <c r="PEE354" s="419"/>
      <c r="PEF354" s="419"/>
      <c r="PEG354" s="419"/>
      <c r="PEH354" s="419"/>
      <c r="PEI354" s="419"/>
      <c r="PEJ354" s="419"/>
      <c r="PEK354" s="419"/>
      <c r="PEL354" s="419"/>
      <c r="PEM354" s="419"/>
      <c r="PEN354" s="419"/>
      <c r="PEO354" s="419"/>
      <c r="PEP354" s="419"/>
      <c r="PEQ354" s="419"/>
      <c r="PER354" s="419"/>
      <c r="PES354" s="419"/>
      <c r="PET354" s="419"/>
      <c r="PEU354" s="419"/>
      <c r="PEV354" s="419"/>
      <c r="PEW354" s="419"/>
      <c r="PEX354" s="419"/>
      <c r="PEY354" s="419"/>
      <c r="PEZ354" s="419"/>
      <c r="PFA354" s="419"/>
      <c r="PFB354" s="419"/>
      <c r="PFC354" s="419"/>
      <c r="PFD354" s="419"/>
      <c r="PFE354" s="419"/>
      <c r="PFF354" s="419"/>
      <c r="PFG354" s="419"/>
      <c r="PFH354" s="419"/>
      <c r="PFI354" s="419"/>
      <c r="PFJ354" s="419"/>
      <c r="PFK354" s="419"/>
      <c r="PFL354" s="419"/>
      <c r="PFM354" s="419"/>
      <c r="PFN354" s="419"/>
      <c r="PFO354" s="419"/>
      <c r="PFP354" s="419"/>
      <c r="PFQ354" s="419"/>
      <c r="PFR354" s="419"/>
      <c r="PFS354" s="419"/>
      <c r="PFT354" s="419"/>
      <c r="PFU354" s="419"/>
      <c r="PFV354" s="419"/>
      <c r="PFW354" s="419"/>
      <c r="PFX354" s="419"/>
      <c r="PFY354" s="419"/>
      <c r="PFZ354" s="419"/>
      <c r="PGA354" s="419"/>
      <c r="PGB354" s="419"/>
      <c r="PGC354" s="419"/>
      <c r="PGD354" s="419"/>
      <c r="PGE354" s="419"/>
      <c r="PGF354" s="419"/>
      <c r="PGG354" s="419"/>
      <c r="PGH354" s="419"/>
      <c r="PGI354" s="419"/>
      <c r="PGJ354" s="419"/>
      <c r="PGK354" s="419"/>
      <c r="PGL354" s="419"/>
      <c r="PGM354" s="419"/>
      <c r="PGN354" s="419"/>
      <c r="PGO354" s="419"/>
      <c r="PGP354" s="419"/>
      <c r="PGQ354" s="419"/>
      <c r="PGR354" s="419"/>
      <c r="PGS354" s="419"/>
      <c r="PGT354" s="419"/>
      <c r="PGU354" s="419"/>
      <c r="PGV354" s="419"/>
      <c r="PGW354" s="419"/>
      <c r="PGX354" s="419"/>
      <c r="PGY354" s="419"/>
      <c r="PGZ354" s="419"/>
      <c r="PHA354" s="419"/>
      <c r="PHB354" s="419"/>
      <c r="PHC354" s="419"/>
      <c r="PHD354" s="419"/>
      <c r="PHE354" s="419"/>
      <c r="PHF354" s="419"/>
      <c r="PHG354" s="419"/>
      <c r="PHH354" s="419"/>
      <c r="PHI354" s="419"/>
      <c r="PHJ354" s="419"/>
      <c r="PHK354" s="419"/>
      <c r="PHL354" s="419"/>
      <c r="PHM354" s="419"/>
      <c r="PHN354" s="419"/>
      <c r="PHO354" s="419"/>
      <c r="PHP354" s="419"/>
      <c r="PHQ354" s="419"/>
      <c r="PHR354" s="419"/>
      <c r="PHS354" s="419"/>
      <c r="PHT354" s="419"/>
      <c r="PHU354" s="419"/>
      <c r="PHV354" s="419"/>
      <c r="PHW354" s="419"/>
      <c r="PHX354" s="419"/>
      <c r="PHY354" s="419"/>
      <c r="PHZ354" s="419"/>
      <c r="PIA354" s="419"/>
      <c r="PIB354" s="419"/>
      <c r="PIC354" s="419"/>
      <c r="PID354" s="419"/>
      <c r="PIE354" s="419"/>
      <c r="PIF354" s="419"/>
      <c r="PIG354" s="419"/>
      <c r="PIH354" s="419"/>
      <c r="PII354" s="419"/>
      <c r="PIJ354" s="419"/>
      <c r="PIK354" s="419"/>
      <c r="PIL354" s="419"/>
      <c r="PIM354" s="419"/>
      <c r="PIN354" s="419"/>
      <c r="PIO354" s="419"/>
      <c r="PIP354" s="419"/>
      <c r="PIQ354" s="419"/>
      <c r="PIR354" s="419"/>
      <c r="PIS354" s="419"/>
      <c r="PIT354" s="419"/>
      <c r="PIU354" s="419"/>
      <c r="PIV354" s="419"/>
      <c r="PIW354" s="419"/>
      <c r="PIX354" s="419"/>
      <c r="PIY354" s="419"/>
      <c r="PIZ354" s="419"/>
      <c r="PJA354" s="419"/>
      <c r="PJB354" s="419"/>
      <c r="PJC354" s="419"/>
      <c r="PJD354" s="419"/>
      <c r="PJE354" s="419"/>
      <c r="PJF354" s="419"/>
      <c r="PJG354" s="419"/>
      <c r="PJH354" s="419"/>
      <c r="PJI354" s="419"/>
      <c r="PJJ354" s="419"/>
      <c r="PJK354" s="419"/>
      <c r="PJL354" s="419"/>
      <c r="PJM354" s="419"/>
      <c r="PJN354" s="419"/>
      <c r="PJO354" s="419"/>
      <c r="PJP354" s="419"/>
      <c r="PJQ354" s="419"/>
      <c r="PJR354" s="419"/>
      <c r="PJS354" s="419"/>
      <c r="PJT354" s="419"/>
      <c r="PJU354" s="419"/>
      <c r="PJV354" s="419"/>
      <c r="PJW354" s="419"/>
      <c r="PJX354" s="419"/>
      <c r="PJY354" s="419"/>
      <c r="PJZ354" s="419"/>
      <c r="PKA354" s="419"/>
      <c r="PKB354" s="419"/>
      <c r="PKC354" s="419"/>
      <c r="PKD354" s="419"/>
      <c r="PKE354" s="419"/>
      <c r="PKF354" s="419"/>
      <c r="PKG354" s="419"/>
      <c r="PKH354" s="419"/>
      <c r="PKI354" s="419"/>
      <c r="PKJ354" s="419"/>
      <c r="PKK354" s="419"/>
      <c r="PKL354" s="419"/>
      <c r="PKM354" s="419"/>
      <c r="PKN354" s="419"/>
      <c r="PKO354" s="419"/>
      <c r="PKP354" s="419"/>
      <c r="PKQ354" s="419"/>
      <c r="PKR354" s="419"/>
      <c r="PKS354" s="419"/>
      <c r="PKT354" s="419"/>
      <c r="PKU354" s="419"/>
      <c r="PKV354" s="419"/>
      <c r="PKW354" s="419"/>
      <c r="PKX354" s="419"/>
      <c r="PKY354" s="419"/>
      <c r="PKZ354" s="419"/>
      <c r="PLA354" s="419"/>
      <c r="PLB354" s="419"/>
      <c r="PLC354" s="419"/>
      <c r="PLD354" s="419"/>
      <c r="PLE354" s="419"/>
      <c r="PLF354" s="419"/>
      <c r="PLG354" s="419"/>
      <c r="PLH354" s="419"/>
      <c r="PLI354" s="419"/>
      <c r="PLJ354" s="419"/>
      <c r="PLK354" s="419"/>
      <c r="PLL354" s="419"/>
      <c r="PLM354" s="419"/>
      <c r="PLN354" s="419"/>
      <c r="PLO354" s="419"/>
      <c r="PLP354" s="419"/>
      <c r="PLQ354" s="419"/>
      <c r="PLR354" s="419"/>
      <c r="PLS354" s="419"/>
      <c r="PLT354" s="419"/>
      <c r="PLU354" s="419"/>
      <c r="PLV354" s="419"/>
      <c r="PLW354" s="419"/>
      <c r="PLX354" s="419"/>
      <c r="PLY354" s="419"/>
      <c r="PLZ354" s="419"/>
      <c r="PMA354" s="419"/>
      <c r="PMB354" s="419"/>
      <c r="PMC354" s="419"/>
      <c r="PMD354" s="419"/>
      <c r="PME354" s="419"/>
      <c r="PMF354" s="419"/>
      <c r="PMG354" s="419"/>
      <c r="PMH354" s="419"/>
      <c r="PMI354" s="419"/>
      <c r="PMJ354" s="419"/>
      <c r="PMK354" s="419"/>
      <c r="PML354" s="419"/>
      <c r="PMM354" s="419"/>
      <c r="PMN354" s="419"/>
      <c r="PMO354" s="419"/>
      <c r="PMP354" s="419"/>
      <c r="PMQ354" s="419"/>
      <c r="PMR354" s="419"/>
      <c r="PMS354" s="419"/>
      <c r="PMT354" s="419"/>
      <c r="PMU354" s="419"/>
      <c r="PMV354" s="419"/>
      <c r="PMW354" s="419"/>
      <c r="PMX354" s="419"/>
      <c r="PMY354" s="419"/>
      <c r="PMZ354" s="419"/>
      <c r="PNA354" s="419"/>
      <c r="PNB354" s="419"/>
      <c r="PNC354" s="419"/>
      <c r="PND354" s="419"/>
      <c r="PNE354" s="419"/>
      <c r="PNF354" s="419"/>
      <c r="PNG354" s="419"/>
      <c r="PNH354" s="419"/>
      <c r="PNI354" s="419"/>
      <c r="PNJ354" s="419"/>
      <c r="PNK354" s="419"/>
      <c r="PNL354" s="419"/>
      <c r="PNM354" s="419"/>
      <c r="PNN354" s="419"/>
      <c r="PNO354" s="419"/>
      <c r="PNP354" s="419"/>
      <c r="PNQ354" s="419"/>
      <c r="PNR354" s="419"/>
      <c r="PNS354" s="419"/>
      <c r="PNT354" s="419"/>
      <c r="PNU354" s="419"/>
      <c r="PNV354" s="419"/>
      <c r="PNW354" s="419"/>
      <c r="PNX354" s="419"/>
      <c r="PNY354" s="419"/>
      <c r="PNZ354" s="419"/>
      <c r="POA354" s="419"/>
      <c r="POB354" s="419"/>
      <c r="POC354" s="419"/>
      <c r="POD354" s="419"/>
      <c r="POE354" s="419"/>
      <c r="POF354" s="419"/>
      <c r="POG354" s="419"/>
      <c r="POH354" s="419"/>
      <c r="POI354" s="419"/>
      <c r="POJ354" s="419"/>
      <c r="POK354" s="419"/>
      <c r="POL354" s="419"/>
      <c r="POM354" s="419"/>
      <c r="PON354" s="419"/>
      <c r="POO354" s="419"/>
      <c r="POP354" s="419"/>
      <c r="POQ354" s="419"/>
      <c r="POR354" s="419"/>
      <c r="POS354" s="419"/>
      <c r="POT354" s="419"/>
      <c r="POU354" s="419"/>
      <c r="POV354" s="419"/>
      <c r="POW354" s="419"/>
      <c r="POX354" s="419"/>
      <c r="POY354" s="419"/>
      <c r="POZ354" s="419"/>
      <c r="PPA354" s="419"/>
      <c r="PPB354" s="419"/>
      <c r="PPC354" s="419"/>
      <c r="PPD354" s="419"/>
      <c r="PPE354" s="419"/>
      <c r="PPF354" s="419"/>
      <c r="PPG354" s="419"/>
      <c r="PPH354" s="419"/>
      <c r="PPI354" s="419"/>
      <c r="PPJ354" s="419"/>
      <c r="PPK354" s="419"/>
      <c r="PPL354" s="419"/>
      <c r="PPM354" s="419"/>
      <c r="PPN354" s="419"/>
      <c r="PPO354" s="419"/>
      <c r="PPP354" s="419"/>
      <c r="PPQ354" s="419"/>
      <c r="PPR354" s="419"/>
      <c r="PPS354" s="419"/>
      <c r="PPT354" s="419"/>
      <c r="PPU354" s="419"/>
      <c r="PPV354" s="419"/>
      <c r="PPW354" s="419"/>
      <c r="PPX354" s="419"/>
      <c r="PPY354" s="419"/>
      <c r="PPZ354" s="419"/>
      <c r="PQA354" s="419"/>
      <c r="PQB354" s="419"/>
      <c r="PQC354" s="419"/>
      <c r="PQD354" s="419"/>
      <c r="PQE354" s="419"/>
      <c r="PQF354" s="419"/>
      <c r="PQG354" s="419"/>
      <c r="PQH354" s="419"/>
      <c r="PQI354" s="419"/>
      <c r="PQJ354" s="419"/>
      <c r="PQK354" s="419"/>
      <c r="PQL354" s="419"/>
      <c r="PQM354" s="419"/>
      <c r="PQN354" s="419"/>
      <c r="PQO354" s="419"/>
      <c r="PQP354" s="419"/>
      <c r="PQQ354" s="419"/>
      <c r="PQR354" s="419"/>
      <c r="PQS354" s="419"/>
      <c r="PQT354" s="419"/>
      <c r="PQU354" s="419"/>
      <c r="PQV354" s="419"/>
      <c r="PQW354" s="419"/>
      <c r="PQX354" s="419"/>
      <c r="PQY354" s="419"/>
      <c r="PQZ354" s="419"/>
      <c r="PRA354" s="419"/>
      <c r="PRB354" s="419"/>
      <c r="PRC354" s="419"/>
      <c r="PRD354" s="419"/>
      <c r="PRE354" s="419"/>
      <c r="PRF354" s="419"/>
      <c r="PRG354" s="419"/>
      <c r="PRH354" s="419"/>
      <c r="PRI354" s="419"/>
      <c r="PRJ354" s="419"/>
      <c r="PRK354" s="419"/>
      <c r="PRL354" s="419"/>
      <c r="PRM354" s="419"/>
      <c r="PRN354" s="419"/>
      <c r="PRO354" s="419"/>
      <c r="PRP354" s="419"/>
      <c r="PRQ354" s="419"/>
      <c r="PRR354" s="419"/>
      <c r="PRS354" s="419"/>
      <c r="PRT354" s="419"/>
      <c r="PRU354" s="419"/>
      <c r="PRV354" s="419"/>
      <c r="PRW354" s="419"/>
      <c r="PRX354" s="419"/>
      <c r="PRY354" s="419"/>
      <c r="PRZ354" s="419"/>
      <c r="PSA354" s="419"/>
      <c r="PSB354" s="419"/>
      <c r="PSC354" s="419"/>
      <c r="PSD354" s="419"/>
      <c r="PSE354" s="419"/>
      <c r="PSF354" s="419"/>
      <c r="PSG354" s="419"/>
      <c r="PSH354" s="419"/>
      <c r="PSI354" s="419"/>
      <c r="PSJ354" s="419"/>
      <c r="PSK354" s="419"/>
      <c r="PSL354" s="419"/>
      <c r="PSM354" s="419"/>
      <c r="PSN354" s="419"/>
      <c r="PSO354" s="419"/>
      <c r="PSP354" s="419"/>
      <c r="PSQ354" s="419"/>
      <c r="PSR354" s="419"/>
      <c r="PSS354" s="419"/>
      <c r="PST354" s="419"/>
      <c r="PSU354" s="419"/>
      <c r="PSV354" s="419"/>
      <c r="PSW354" s="419"/>
      <c r="PSX354" s="419"/>
      <c r="PSY354" s="419"/>
      <c r="PSZ354" s="419"/>
      <c r="PTA354" s="419"/>
      <c r="PTB354" s="419"/>
      <c r="PTC354" s="419"/>
      <c r="PTD354" s="419"/>
      <c r="PTE354" s="419"/>
      <c r="PTF354" s="419"/>
      <c r="PTG354" s="419"/>
      <c r="PTH354" s="419"/>
      <c r="PTI354" s="419"/>
      <c r="PTJ354" s="419"/>
      <c r="PTK354" s="419"/>
      <c r="PTL354" s="419"/>
      <c r="PTM354" s="419"/>
      <c r="PTN354" s="419"/>
      <c r="PTO354" s="419"/>
      <c r="PTP354" s="419"/>
      <c r="PTQ354" s="419"/>
      <c r="PTR354" s="419"/>
      <c r="PTS354" s="419"/>
      <c r="PTT354" s="419"/>
      <c r="PTU354" s="419"/>
      <c r="PTV354" s="419"/>
      <c r="PTW354" s="419"/>
      <c r="PTX354" s="419"/>
      <c r="PTY354" s="419"/>
      <c r="PTZ354" s="419"/>
      <c r="PUA354" s="419"/>
      <c r="PUB354" s="419"/>
      <c r="PUC354" s="419"/>
      <c r="PUD354" s="419"/>
      <c r="PUE354" s="419"/>
      <c r="PUF354" s="419"/>
      <c r="PUG354" s="419"/>
      <c r="PUH354" s="419"/>
      <c r="PUI354" s="419"/>
      <c r="PUJ354" s="419"/>
      <c r="PUK354" s="419"/>
      <c r="PUL354" s="419"/>
      <c r="PUM354" s="419"/>
      <c r="PUN354" s="419"/>
      <c r="PUO354" s="419"/>
      <c r="PUP354" s="419"/>
      <c r="PUQ354" s="419"/>
      <c r="PUR354" s="419"/>
      <c r="PUS354" s="419"/>
      <c r="PUT354" s="419"/>
      <c r="PUU354" s="419"/>
      <c r="PUV354" s="419"/>
      <c r="PUW354" s="419"/>
      <c r="PUX354" s="419"/>
      <c r="PUY354" s="419"/>
      <c r="PUZ354" s="419"/>
      <c r="PVA354" s="419"/>
      <c r="PVB354" s="419"/>
      <c r="PVC354" s="419"/>
      <c r="PVD354" s="419"/>
      <c r="PVE354" s="419"/>
      <c r="PVF354" s="419"/>
      <c r="PVG354" s="419"/>
      <c r="PVH354" s="419"/>
      <c r="PVI354" s="419"/>
      <c r="PVJ354" s="419"/>
      <c r="PVK354" s="419"/>
      <c r="PVL354" s="419"/>
      <c r="PVM354" s="419"/>
      <c r="PVN354" s="419"/>
      <c r="PVO354" s="419"/>
      <c r="PVP354" s="419"/>
      <c r="PVQ354" s="419"/>
      <c r="PVR354" s="419"/>
      <c r="PVS354" s="419"/>
      <c r="PVT354" s="419"/>
      <c r="PVU354" s="419"/>
      <c r="PVV354" s="419"/>
      <c r="PVW354" s="419"/>
      <c r="PVX354" s="419"/>
      <c r="PVY354" s="419"/>
      <c r="PVZ354" s="419"/>
      <c r="PWA354" s="419"/>
      <c r="PWB354" s="419"/>
      <c r="PWC354" s="419"/>
      <c r="PWD354" s="419"/>
      <c r="PWE354" s="419"/>
      <c r="PWF354" s="419"/>
      <c r="PWG354" s="419"/>
      <c r="PWH354" s="419"/>
      <c r="PWI354" s="419"/>
      <c r="PWJ354" s="419"/>
      <c r="PWK354" s="419"/>
      <c r="PWL354" s="419"/>
      <c r="PWM354" s="419"/>
      <c r="PWN354" s="419"/>
      <c r="PWO354" s="419"/>
      <c r="PWP354" s="419"/>
      <c r="PWQ354" s="419"/>
      <c r="PWR354" s="419"/>
      <c r="PWS354" s="419"/>
      <c r="PWT354" s="419"/>
      <c r="PWU354" s="419"/>
      <c r="PWV354" s="419"/>
      <c r="PWW354" s="419"/>
      <c r="PWX354" s="419"/>
      <c r="PWY354" s="419"/>
      <c r="PWZ354" s="419"/>
      <c r="PXA354" s="419"/>
      <c r="PXB354" s="419"/>
      <c r="PXC354" s="419"/>
      <c r="PXD354" s="419"/>
      <c r="PXE354" s="419"/>
      <c r="PXF354" s="419"/>
      <c r="PXG354" s="419"/>
      <c r="PXH354" s="419"/>
      <c r="PXI354" s="419"/>
      <c r="PXJ354" s="419"/>
      <c r="PXK354" s="419"/>
      <c r="PXL354" s="419"/>
      <c r="PXM354" s="419"/>
      <c r="PXN354" s="419"/>
      <c r="PXO354" s="419"/>
      <c r="PXP354" s="419"/>
      <c r="PXQ354" s="419"/>
      <c r="PXR354" s="419"/>
      <c r="PXS354" s="419"/>
      <c r="PXT354" s="419"/>
      <c r="PXU354" s="419"/>
      <c r="PXV354" s="419"/>
      <c r="PXW354" s="419"/>
      <c r="PXX354" s="419"/>
      <c r="PXY354" s="419"/>
      <c r="PXZ354" s="419"/>
      <c r="PYA354" s="419"/>
      <c r="PYB354" s="419"/>
      <c r="PYC354" s="419"/>
      <c r="PYD354" s="419"/>
      <c r="PYE354" s="419"/>
      <c r="PYF354" s="419"/>
      <c r="PYG354" s="419"/>
      <c r="PYH354" s="419"/>
      <c r="PYI354" s="419"/>
      <c r="PYJ354" s="419"/>
      <c r="PYK354" s="419"/>
      <c r="PYL354" s="419"/>
      <c r="PYM354" s="419"/>
      <c r="PYN354" s="419"/>
      <c r="PYO354" s="419"/>
      <c r="PYP354" s="419"/>
      <c r="PYQ354" s="419"/>
      <c r="PYR354" s="419"/>
      <c r="PYS354" s="419"/>
      <c r="PYT354" s="419"/>
      <c r="PYU354" s="419"/>
      <c r="PYV354" s="419"/>
      <c r="PYW354" s="419"/>
      <c r="PYX354" s="419"/>
      <c r="PYY354" s="419"/>
      <c r="PYZ354" s="419"/>
      <c r="PZA354" s="419"/>
      <c r="PZB354" s="419"/>
      <c r="PZC354" s="419"/>
      <c r="PZD354" s="419"/>
      <c r="PZE354" s="419"/>
      <c r="PZF354" s="419"/>
      <c r="PZG354" s="419"/>
      <c r="PZH354" s="419"/>
      <c r="PZI354" s="419"/>
      <c r="PZJ354" s="419"/>
      <c r="PZK354" s="419"/>
      <c r="PZL354" s="419"/>
      <c r="PZM354" s="419"/>
      <c r="PZN354" s="419"/>
      <c r="PZO354" s="419"/>
      <c r="PZP354" s="419"/>
      <c r="PZQ354" s="419"/>
      <c r="PZR354" s="419"/>
      <c r="PZS354" s="419"/>
      <c r="PZT354" s="419"/>
      <c r="PZU354" s="419"/>
      <c r="PZV354" s="419"/>
      <c r="PZW354" s="419"/>
      <c r="PZX354" s="419"/>
      <c r="PZY354" s="419"/>
      <c r="PZZ354" s="419"/>
      <c r="QAA354" s="419"/>
      <c r="QAB354" s="419"/>
      <c r="QAC354" s="419"/>
      <c r="QAD354" s="419"/>
      <c r="QAE354" s="419"/>
      <c r="QAF354" s="419"/>
      <c r="QAG354" s="419"/>
      <c r="QAH354" s="419"/>
      <c r="QAI354" s="419"/>
      <c r="QAJ354" s="419"/>
      <c r="QAK354" s="419"/>
      <c r="QAL354" s="419"/>
      <c r="QAM354" s="419"/>
      <c r="QAN354" s="419"/>
      <c r="QAO354" s="419"/>
      <c r="QAP354" s="419"/>
      <c r="QAQ354" s="419"/>
      <c r="QAR354" s="419"/>
      <c r="QAS354" s="419"/>
      <c r="QAT354" s="419"/>
      <c r="QAU354" s="419"/>
      <c r="QAV354" s="419"/>
      <c r="QAW354" s="419"/>
      <c r="QAX354" s="419"/>
      <c r="QAY354" s="419"/>
      <c r="QAZ354" s="419"/>
      <c r="QBA354" s="419"/>
      <c r="QBB354" s="419"/>
      <c r="QBC354" s="419"/>
      <c r="QBD354" s="419"/>
      <c r="QBE354" s="419"/>
      <c r="QBF354" s="419"/>
      <c r="QBG354" s="419"/>
      <c r="QBH354" s="419"/>
      <c r="QBI354" s="419"/>
      <c r="QBJ354" s="419"/>
      <c r="QBK354" s="419"/>
      <c r="QBL354" s="419"/>
      <c r="QBM354" s="419"/>
      <c r="QBN354" s="419"/>
      <c r="QBO354" s="419"/>
      <c r="QBP354" s="419"/>
      <c r="QBQ354" s="419"/>
      <c r="QBR354" s="419"/>
      <c r="QBS354" s="419"/>
      <c r="QBT354" s="419"/>
      <c r="QBU354" s="419"/>
      <c r="QBV354" s="419"/>
      <c r="QBW354" s="419"/>
      <c r="QBX354" s="419"/>
      <c r="QBY354" s="419"/>
      <c r="QBZ354" s="419"/>
      <c r="QCA354" s="419"/>
      <c r="QCB354" s="419"/>
      <c r="QCC354" s="419"/>
      <c r="QCD354" s="419"/>
      <c r="QCE354" s="419"/>
      <c r="QCF354" s="419"/>
      <c r="QCG354" s="419"/>
      <c r="QCH354" s="419"/>
      <c r="QCI354" s="419"/>
      <c r="QCJ354" s="419"/>
      <c r="QCK354" s="419"/>
      <c r="QCL354" s="419"/>
      <c r="QCM354" s="419"/>
      <c r="QCN354" s="419"/>
      <c r="QCO354" s="419"/>
      <c r="QCP354" s="419"/>
      <c r="QCQ354" s="419"/>
      <c r="QCR354" s="419"/>
      <c r="QCS354" s="419"/>
      <c r="QCT354" s="419"/>
      <c r="QCU354" s="419"/>
      <c r="QCV354" s="419"/>
      <c r="QCW354" s="419"/>
      <c r="QCX354" s="419"/>
      <c r="QCY354" s="419"/>
      <c r="QCZ354" s="419"/>
      <c r="QDA354" s="419"/>
      <c r="QDB354" s="419"/>
      <c r="QDC354" s="419"/>
      <c r="QDD354" s="419"/>
      <c r="QDE354" s="419"/>
      <c r="QDF354" s="419"/>
      <c r="QDG354" s="419"/>
      <c r="QDH354" s="419"/>
      <c r="QDI354" s="419"/>
      <c r="QDJ354" s="419"/>
      <c r="QDK354" s="419"/>
      <c r="QDL354" s="419"/>
      <c r="QDM354" s="419"/>
      <c r="QDN354" s="419"/>
      <c r="QDO354" s="419"/>
      <c r="QDP354" s="419"/>
      <c r="QDQ354" s="419"/>
      <c r="QDR354" s="419"/>
      <c r="QDS354" s="419"/>
      <c r="QDT354" s="419"/>
      <c r="QDU354" s="419"/>
      <c r="QDV354" s="419"/>
      <c r="QDW354" s="419"/>
      <c r="QDX354" s="419"/>
      <c r="QDY354" s="419"/>
      <c r="QDZ354" s="419"/>
      <c r="QEA354" s="419"/>
      <c r="QEB354" s="419"/>
      <c r="QEC354" s="419"/>
      <c r="QED354" s="419"/>
      <c r="QEE354" s="419"/>
      <c r="QEF354" s="419"/>
      <c r="QEG354" s="419"/>
      <c r="QEH354" s="419"/>
      <c r="QEI354" s="419"/>
      <c r="QEJ354" s="419"/>
      <c r="QEK354" s="419"/>
      <c r="QEL354" s="419"/>
      <c r="QEM354" s="419"/>
      <c r="QEN354" s="419"/>
      <c r="QEO354" s="419"/>
      <c r="QEP354" s="419"/>
      <c r="QEQ354" s="419"/>
      <c r="QER354" s="419"/>
      <c r="QES354" s="419"/>
      <c r="QET354" s="419"/>
      <c r="QEU354" s="419"/>
      <c r="QEV354" s="419"/>
      <c r="QEW354" s="419"/>
      <c r="QEX354" s="419"/>
      <c r="QEY354" s="419"/>
      <c r="QEZ354" s="419"/>
      <c r="QFA354" s="419"/>
      <c r="QFB354" s="419"/>
      <c r="QFC354" s="419"/>
      <c r="QFD354" s="419"/>
      <c r="QFE354" s="419"/>
      <c r="QFF354" s="419"/>
      <c r="QFG354" s="419"/>
      <c r="QFH354" s="419"/>
      <c r="QFI354" s="419"/>
      <c r="QFJ354" s="419"/>
      <c r="QFK354" s="419"/>
      <c r="QFL354" s="419"/>
      <c r="QFM354" s="419"/>
      <c r="QFN354" s="419"/>
      <c r="QFO354" s="419"/>
      <c r="QFP354" s="419"/>
      <c r="QFQ354" s="419"/>
      <c r="QFR354" s="419"/>
      <c r="QFS354" s="419"/>
      <c r="QFT354" s="419"/>
      <c r="QFU354" s="419"/>
      <c r="QFV354" s="419"/>
      <c r="QFW354" s="419"/>
      <c r="QFX354" s="419"/>
      <c r="QFY354" s="419"/>
      <c r="QFZ354" s="419"/>
      <c r="QGA354" s="419"/>
      <c r="QGB354" s="419"/>
      <c r="QGC354" s="419"/>
      <c r="QGD354" s="419"/>
      <c r="QGE354" s="419"/>
      <c r="QGF354" s="419"/>
      <c r="QGG354" s="419"/>
      <c r="QGH354" s="419"/>
      <c r="QGI354" s="419"/>
      <c r="QGJ354" s="419"/>
      <c r="QGK354" s="419"/>
      <c r="QGL354" s="419"/>
      <c r="QGM354" s="419"/>
      <c r="QGN354" s="419"/>
      <c r="QGO354" s="419"/>
      <c r="QGP354" s="419"/>
      <c r="QGQ354" s="419"/>
      <c r="QGR354" s="419"/>
      <c r="QGS354" s="419"/>
      <c r="QGT354" s="419"/>
      <c r="QGU354" s="419"/>
      <c r="QGV354" s="419"/>
      <c r="QGW354" s="419"/>
      <c r="QGX354" s="419"/>
      <c r="QGY354" s="419"/>
      <c r="QGZ354" s="419"/>
      <c r="QHA354" s="419"/>
      <c r="QHB354" s="419"/>
      <c r="QHC354" s="419"/>
      <c r="QHD354" s="419"/>
      <c r="QHE354" s="419"/>
      <c r="QHF354" s="419"/>
      <c r="QHG354" s="419"/>
      <c r="QHH354" s="419"/>
      <c r="QHI354" s="419"/>
      <c r="QHJ354" s="419"/>
      <c r="QHK354" s="419"/>
      <c r="QHL354" s="419"/>
      <c r="QHM354" s="419"/>
      <c r="QHN354" s="419"/>
      <c r="QHO354" s="419"/>
      <c r="QHP354" s="419"/>
      <c r="QHQ354" s="419"/>
      <c r="QHR354" s="419"/>
      <c r="QHS354" s="419"/>
      <c r="QHT354" s="419"/>
      <c r="QHU354" s="419"/>
      <c r="QHV354" s="419"/>
      <c r="QHW354" s="419"/>
      <c r="QHX354" s="419"/>
      <c r="QHY354" s="419"/>
      <c r="QHZ354" s="419"/>
      <c r="QIA354" s="419"/>
      <c r="QIB354" s="419"/>
      <c r="QIC354" s="419"/>
      <c r="QID354" s="419"/>
      <c r="QIE354" s="419"/>
      <c r="QIF354" s="419"/>
      <c r="QIG354" s="419"/>
      <c r="QIH354" s="419"/>
      <c r="QII354" s="419"/>
      <c r="QIJ354" s="419"/>
      <c r="QIK354" s="419"/>
      <c r="QIL354" s="419"/>
      <c r="QIM354" s="419"/>
      <c r="QIN354" s="419"/>
      <c r="QIO354" s="419"/>
      <c r="QIP354" s="419"/>
      <c r="QIQ354" s="419"/>
      <c r="QIR354" s="419"/>
      <c r="QIS354" s="419"/>
      <c r="QIT354" s="419"/>
      <c r="QIU354" s="419"/>
      <c r="QIV354" s="419"/>
      <c r="QIW354" s="419"/>
      <c r="QIX354" s="419"/>
      <c r="QIY354" s="419"/>
      <c r="QIZ354" s="419"/>
      <c r="QJA354" s="419"/>
      <c r="QJB354" s="419"/>
      <c r="QJC354" s="419"/>
      <c r="QJD354" s="419"/>
      <c r="QJE354" s="419"/>
      <c r="QJF354" s="419"/>
      <c r="QJG354" s="419"/>
      <c r="QJH354" s="419"/>
      <c r="QJI354" s="419"/>
      <c r="QJJ354" s="419"/>
      <c r="QJK354" s="419"/>
      <c r="QJL354" s="419"/>
      <c r="QJM354" s="419"/>
      <c r="QJN354" s="419"/>
      <c r="QJO354" s="419"/>
      <c r="QJP354" s="419"/>
      <c r="QJQ354" s="419"/>
      <c r="QJR354" s="419"/>
      <c r="QJS354" s="419"/>
      <c r="QJT354" s="419"/>
      <c r="QJU354" s="419"/>
      <c r="QJV354" s="419"/>
      <c r="QJW354" s="419"/>
      <c r="QJX354" s="419"/>
      <c r="QJY354" s="419"/>
      <c r="QJZ354" s="419"/>
      <c r="QKA354" s="419"/>
      <c r="QKB354" s="419"/>
      <c r="QKC354" s="419"/>
      <c r="QKD354" s="419"/>
      <c r="QKE354" s="419"/>
      <c r="QKF354" s="419"/>
      <c r="QKG354" s="419"/>
      <c r="QKH354" s="419"/>
      <c r="QKI354" s="419"/>
      <c r="QKJ354" s="419"/>
      <c r="QKK354" s="419"/>
      <c r="QKL354" s="419"/>
      <c r="QKM354" s="419"/>
      <c r="QKN354" s="419"/>
      <c r="QKO354" s="419"/>
      <c r="QKP354" s="419"/>
      <c r="QKQ354" s="419"/>
      <c r="QKR354" s="419"/>
      <c r="QKS354" s="419"/>
      <c r="QKT354" s="419"/>
      <c r="QKU354" s="419"/>
      <c r="QKV354" s="419"/>
      <c r="QKW354" s="419"/>
      <c r="QKX354" s="419"/>
      <c r="QKY354" s="419"/>
      <c r="QKZ354" s="419"/>
      <c r="QLA354" s="419"/>
      <c r="QLB354" s="419"/>
      <c r="QLC354" s="419"/>
      <c r="QLD354" s="419"/>
      <c r="QLE354" s="419"/>
      <c r="QLF354" s="419"/>
      <c r="QLG354" s="419"/>
      <c r="QLH354" s="419"/>
      <c r="QLI354" s="419"/>
      <c r="QLJ354" s="419"/>
      <c r="QLK354" s="419"/>
      <c r="QLL354" s="419"/>
      <c r="QLM354" s="419"/>
      <c r="QLN354" s="419"/>
      <c r="QLO354" s="419"/>
      <c r="QLP354" s="419"/>
      <c r="QLQ354" s="419"/>
      <c r="QLR354" s="419"/>
      <c r="QLS354" s="419"/>
      <c r="QLT354" s="419"/>
      <c r="QLU354" s="419"/>
      <c r="QLV354" s="419"/>
      <c r="QLW354" s="419"/>
      <c r="QLX354" s="419"/>
      <c r="QLY354" s="419"/>
      <c r="QLZ354" s="419"/>
      <c r="QMA354" s="419"/>
      <c r="QMB354" s="419"/>
      <c r="QMC354" s="419"/>
      <c r="QMD354" s="419"/>
      <c r="QME354" s="419"/>
      <c r="QMF354" s="419"/>
      <c r="QMG354" s="419"/>
      <c r="QMH354" s="419"/>
      <c r="QMI354" s="419"/>
      <c r="QMJ354" s="419"/>
      <c r="QMK354" s="419"/>
      <c r="QML354" s="419"/>
      <c r="QMM354" s="419"/>
      <c r="QMN354" s="419"/>
      <c r="QMO354" s="419"/>
      <c r="QMP354" s="419"/>
      <c r="QMQ354" s="419"/>
      <c r="QMR354" s="419"/>
      <c r="QMS354" s="419"/>
      <c r="QMT354" s="419"/>
      <c r="QMU354" s="419"/>
      <c r="QMV354" s="419"/>
      <c r="QMW354" s="419"/>
      <c r="QMX354" s="419"/>
      <c r="QMY354" s="419"/>
      <c r="QMZ354" s="419"/>
      <c r="QNA354" s="419"/>
      <c r="QNB354" s="419"/>
      <c r="QNC354" s="419"/>
      <c r="QND354" s="419"/>
      <c r="QNE354" s="419"/>
      <c r="QNF354" s="419"/>
      <c r="QNG354" s="419"/>
      <c r="QNH354" s="419"/>
      <c r="QNI354" s="419"/>
      <c r="QNJ354" s="419"/>
      <c r="QNK354" s="419"/>
      <c r="QNL354" s="419"/>
      <c r="QNM354" s="419"/>
      <c r="QNN354" s="419"/>
      <c r="QNO354" s="419"/>
      <c r="QNP354" s="419"/>
      <c r="QNQ354" s="419"/>
      <c r="QNR354" s="419"/>
      <c r="QNS354" s="419"/>
      <c r="QNT354" s="419"/>
      <c r="QNU354" s="419"/>
      <c r="QNV354" s="419"/>
      <c r="QNW354" s="419"/>
      <c r="QNX354" s="419"/>
      <c r="QNY354" s="419"/>
      <c r="QNZ354" s="419"/>
      <c r="QOA354" s="419"/>
      <c r="QOB354" s="419"/>
      <c r="QOC354" s="419"/>
      <c r="QOD354" s="419"/>
      <c r="QOE354" s="419"/>
      <c r="QOF354" s="419"/>
      <c r="QOG354" s="419"/>
      <c r="QOH354" s="419"/>
      <c r="QOI354" s="419"/>
      <c r="QOJ354" s="419"/>
      <c r="QOK354" s="419"/>
      <c r="QOL354" s="419"/>
      <c r="QOM354" s="419"/>
      <c r="QON354" s="419"/>
      <c r="QOO354" s="419"/>
      <c r="QOP354" s="419"/>
      <c r="QOQ354" s="419"/>
      <c r="QOR354" s="419"/>
      <c r="QOS354" s="419"/>
      <c r="QOT354" s="419"/>
      <c r="QOU354" s="419"/>
      <c r="QOV354" s="419"/>
      <c r="QOW354" s="419"/>
      <c r="QOX354" s="419"/>
      <c r="QOY354" s="419"/>
      <c r="QOZ354" s="419"/>
      <c r="QPA354" s="419"/>
      <c r="QPB354" s="419"/>
      <c r="QPC354" s="419"/>
      <c r="QPD354" s="419"/>
      <c r="QPE354" s="419"/>
      <c r="QPF354" s="419"/>
      <c r="QPG354" s="419"/>
      <c r="QPH354" s="419"/>
      <c r="QPI354" s="419"/>
      <c r="QPJ354" s="419"/>
      <c r="QPK354" s="419"/>
      <c r="QPL354" s="419"/>
      <c r="QPM354" s="419"/>
      <c r="QPN354" s="419"/>
      <c r="QPO354" s="419"/>
      <c r="QPP354" s="419"/>
      <c r="QPQ354" s="419"/>
      <c r="QPR354" s="419"/>
      <c r="QPS354" s="419"/>
      <c r="QPT354" s="419"/>
      <c r="QPU354" s="419"/>
      <c r="QPV354" s="419"/>
      <c r="QPW354" s="419"/>
      <c r="QPX354" s="419"/>
      <c r="QPY354" s="419"/>
      <c r="QPZ354" s="419"/>
      <c r="QQA354" s="419"/>
      <c r="QQB354" s="419"/>
      <c r="QQC354" s="419"/>
      <c r="QQD354" s="419"/>
      <c r="QQE354" s="419"/>
      <c r="QQF354" s="419"/>
      <c r="QQG354" s="419"/>
      <c r="QQH354" s="419"/>
      <c r="QQI354" s="419"/>
      <c r="QQJ354" s="419"/>
      <c r="QQK354" s="419"/>
      <c r="QQL354" s="419"/>
      <c r="QQM354" s="419"/>
      <c r="QQN354" s="419"/>
      <c r="QQO354" s="419"/>
      <c r="QQP354" s="419"/>
      <c r="QQQ354" s="419"/>
      <c r="QQR354" s="419"/>
      <c r="QQS354" s="419"/>
      <c r="QQT354" s="419"/>
      <c r="QQU354" s="419"/>
      <c r="QQV354" s="419"/>
      <c r="QQW354" s="419"/>
      <c r="QQX354" s="419"/>
      <c r="QQY354" s="419"/>
      <c r="QQZ354" s="419"/>
      <c r="QRA354" s="419"/>
      <c r="QRB354" s="419"/>
      <c r="QRC354" s="419"/>
      <c r="QRD354" s="419"/>
      <c r="QRE354" s="419"/>
      <c r="QRF354" s="419"/>
      <c r="QRG354" s="419"/>
      <c r="QRH354" s="419"/>
      <c r="QRI354" s="419"/>
      <c r="QRJ354" s="419"/>
      <c r="QRK354" s="419"/>
      <c r="QRL354" s="419"/>
      <c r="QRM354" s="419"/>
      <c r="QRN354" s="419"/>
      <c r="QRO354" s="419"/>
      <c r="QRP354" s="419"/>
      <c r="QRQ354" s="419"/>
      <c r="QRR354" s="419"/>
      <c r="QRS354" s="419"/>
      <c r="QRT354" s="419"/>
      <c r="QRU354" s="419"/>
      <c r="QRV354" s="419"/>
      <c r="QRW354" s="419"/>
      <c r="QRX354" s="419"/>
      <c r="QRY354" s="419"/>
      <c r="QRZ354" s="419"/>
      <c r="QSA354" s="419"/>
      <c r="QSB354" s="419"/>
      <c r="QSC354" s="419"/>
      <c r="QSD354" s="419"/>
      <c r="QSE354" s="419"/>
      <c r="QSF354" s="419"/>
      <c r="QSG354" s="419"/>
      <c r="QSH354" s="419"/>
      <c r="QSI354" s="419"/>
      <c r="QSJ354" s="419"/>
      <c r="QSK354" s="419"/>
      <c r="QSL354" s="419"/>
      <c r="QSM354" s="419"/>
      <c r="QSN354" s="419"/>
      <c r="QSO354" s="419"/>
      <c r="QSP354" s="419"/>
      <c r="QSQ354" s="419"/>
      <c r="QSR354" s="419"/>
      <c r="QSS354" s="419"/>
      <c r="QST354" s="419"/>
      <c r="QSU354" s="419"/>
      <c r="QSV354" s="419"/>
      <c r="QSW354" s="419"/>
      <c r="QSX354" s="419"/>
      <c r="QSY354" s="419"/>
      <c r="QSZ354" s="419"/>
      <c r="QTA354" s="419"/>
      <c r="QTB354" s="419"/>
      <c r="QTC354" s="419"/>
      <c r="QTD354" s="419"/>
      <c r="QTE354" s="419"/>
      <c r="QTF354" s="419"/>
      <c r="QTG354" s="419"/>
      <c r="QTH354" s="419"/>
      <c r="QTI354" s="419"/>
      <c r="QTJ354" s="419"/>
      <c r="QTK354" s="419"/>
      <c r="QTL354" s="419"/>
      <c r="QTM354" s="419"/>
      <c r="QTN354" s="419"/>
      <c r="QTO354" s="419"/>
      <c r="QTP354" s="419"/>
      <c r="QTQ354" s="419"/>
      <c r="QTR354" s="419"/>
      <c r="QTS354" s="419"/>
      <c r="QTT354" s="419"/>
      <c r="QTU354" s="419"/>
      <c r="QTV354" s="419"/>
      <c r="QTW354" s="419"/>
      <c r="QTX354" s="419"/>
      <c r="QTY354" s="419"/>
      <c r="QTZ354" s="419"/>
      <c r="QUA354" s="419"/>
      <c r="QUB354" s="419"/>
      <c r="QUC354" s="419"/>
      <c r="QUD354" s="419"/>
      <c r="QUE354" s="419"/>
      <c r="QUF354" s="419"/>
      <c r="QUG354" s="419"/>
      <c r="QUH354" s="419"/>
      <c r="QUI354" s="419"/>
      <c r="QUJ354" s="419"/>
      <c r="QUK354" s="419"/>
      <c r="QUL354" s="419"/>
      <c r="QUM354" s="419"/>
      <c r="QUN354" s="419"/>
      <c r="QUO354" s="419"/>
      <c r="QUP354" s="419"/>
      <c r="QUQ354" s="419"/>
      <c r="QUR354" s="419"/>
      <c r="QUS354" s="419"/>
      <c r="QUT354" s="419"/>
      <c r="QUU354" s="419"/>
      <c r="QUV354" s="419"/>
      <c r="QUW354" s="419"/>
      <c r="QUX354" s="419"/>
      <c r="QUY354" s="419"/>
      <c r="QUZ354" s="419"/>
      <c r="QVA354" s="419"/>
      <c r="QVB354" s="419"/>
      <c r="QVC354" s="419"/>
      <c r="QVD354" s="419"/>
      <c r="QVE354" s="419"/>
      <c r="QVF354" s="419"/>
      <c r="QVG354" s="419"/>
      <c r="QVH354" s="419"/>
      <c r="QVI354" s="419"/>
      <c r="QVJ354" s="419"/>
      <c r="QVK354" s="419"/>
      <c r="QVL354" s="419"/>
      <c r="QVM354" s="419"/>
      <c r="QVN354" s="419"/>
      <c r="QVO354" s="419"/>
      <c r="QVP354" s="419"/>
      <c r="QVQ354" s="419"/>
      <c r="QVR354" s="419"/>
      <c r="QVS354" s="419"/>
      <c r="QVT354" s="419"/>
      <c r="QVU354" s="419"/>
      <c r="QVV354" s="419"/>
      <c r="QVW354" s="419"/>
      <c r="QVX354" s="419"/>
      <c r="QVY354" s="419"/>
      <c r="QVZ354" s="419"/>
      <c r="QWA354" s="419"/>
      <c r="QWB354" s="419"/>
      <c r="QWC354" s="419"/>
      <c r="QWD354" s="419"/>
      <c r="QWE354" s="419"/>
      <c r="QWF354" s="419"/>
      <c r="QWG354" s="419"/>
      <c r="QWH354" s="419"/>
      <c r="QWI354" s="419"/>
      <c r="QWJ354" s="419"/>
      <c r="QWK354" s="419"/>
      <c r="QWL354" s="419"/>
      <c r="QWM354" s="419"/>
      <c r="QWN354" s="419"/>
      <c r="QWO354" s="419"/>
      <c r="QWP354" s="419"/>
      <c r="QWQ354" s="419"/>
      <c r="QWR354" s="419"/>
      <c r="QWS354" s="419"/>
      <c r="QWT354" s="419"/>
      <c r="QWU354" s="419"/>
      <c r="QWV354" s="419"/>
      <c r="QWW354" s="419"/>
      <c r="QWX354" s="419"/>
      <c r="QWY354" s="419"/>
      <c r="QWZ354" s="419"/>
      <c r="QXA354" s="419"/>
      <c r="QXB354" s="419"/>
      <c r="QXC354" s="419"/>
      <c r="QXD354" s="419"/>
      <c r="QXE354" s="419"/>
      <c r="QXF354" s="419"/>
      <c r="QXG354" s="419"/>
      <c r="QXH354" s="419"/>
      <c r="QXI354" s="419"/>
      <c r="QXJ354" s="419"/>
      <c r="QXK354" s="419"/>
      <c r="QXL354" s="419"/>
      <c r="QXM354" s="419"/>
      <c r="QXN354" s="419"/>
      <c r="QXO354" s="419"/>
      <c r="QXP354" s="419"/>
      <c r="QXQ354" s="419"/>
      <c r="QXR354" s="419"/>
      <c r="QXS354" s="419"/>
      <c r="QXT354" s="419"/>
      <c r="QXU354" s="419"/>
      <c r="QXV354" s="419"/>
      <c r="QXW354" s="419"/>
      <c r="QXX354" s="419"/>
      <c r="QXY354" s="419"/>
      <c r="QXZ354" s="419"/>
      <c r="QYA354" s="419"/>
      <c r="QYB354" s="419"/>
      <c r="QYC354" s="419"/>
      <c r="QYD354" s="419"/>
      <c r="QYE354" s="419"/>
      <c r="QYF354" s="419"/>
      <c r="QYG354" s="419"/>
      <c r="QYH354" s="419"/>
      <c r="QYI354" s="419"/>
      <c r="QYJ354" s="419"/>
      <c r="QYK354" s="419"/>
      <c r="QYL354" s="419"/>
      <c r="QYM354" s="419"/>
      <c r="QYN354" s="419"/>
      <c r="QYO354" s="419"/>
      <c r="QYP354" s="419"/>
      <c r="QYQ354" s="419"/>
      <c r="QYR354" s="419"/>
      <c r="QYS354" s="419"/>
      <c r="QYT354" s="419"/>
      <c r="QYU354" s="419"/>
      <c r="QYV354" s="419"/>
      <c r="QYW354" s="419"/>
      <c r="QYX354" s="419"/>
      <c r="QYY354" s="419"/>
      <c r="QYZ354" s="419"/>
      <c r="QZA354" s="419"/>
      <c r="QZB354" s="419"/>
      <c r="QZC354" s="419"/>
      <c r="QZD354" s="419"/>
      <c r="QZE354" s="419"/>
      <c r="QZF354" s="419"/>
      <c r="QZG354" s="419"/>
      <c r="QZH354" s="419"/>
      <c r="QZI354" s="419"/>
      <c r="QZJ354" s="419"/>
      <c r="QZK354" s="419"/>
      <c r="QZL354" s="419"/>
      <c r="QZM354" s="419"/>
      <c r="QZN354" s="419"/>
      <c r="QZO354" s="419"/>
      <c r="QZP354" s="419"/>
      <c r="QZQ354" s="419"/>
      <c r="QZR354" s="419"/>
      <c r="QZS354" s="419"/>
      <c r="QZT354" s="419"/>
      <c r="QZU354" s="419"/>
      <c r="QZV354" s="419"/>
      <c r="QZW354" s="419"/>
      <c r="QZX354" s="419"/>
      <c r="QZY354" s="419"/>
      <c r="QZZ354" s="419"/>
      <c r="RAA354" s="419"/>
      <c r="RAB354" s="419"/>
      <c r="RAC354" s="419"/>
      <c r="RAD354" s="419"/>
      <c r="RAE354" s="419"/>
      <c r="RAF354" s="419"/>
      <c r="RAG354" s="419"/>
      <c r="RAH354" s="419"/>
      <c r="RAI354" s="419"/>
      <c r="RAJ354" s="419"/>
      <c r="RAK354" s="419"/>
      <c r="RAL354" s="419"/>
      <c r="RAM354" s="419"/>
      <c r="RAN354" s="419"/>
      <c r="RAO354" s="419"/>
      <c r="RAP354" s="419"/>
      <c r="RAQ354" s="419"/>
      <c r="RAR354" s="419"/>
      <c r="RAS354" s="419"/>
      <c r="RAT354" s="419"/>
      <c r="RAU354" s="419"/>
      <c r="RAV354" s="419"/>
      <c r="RAW354" s="419"/>
      <c r="RAX354" s="419"/>
      <c r="RAY354" s="419"/>
      <c r="RAZ354" s="419"/>
      <c r="RBA354" s="419"/>
      <c r="RBB354" s="419"/>
      <c r="RBC354" s="419"/>
      <c r="RBD354" s="419"/>
      <c r="RBE354" s="419"/>
      <c r="RBF354" s="419"/>
      <c r="RBG354" s="419"/>
      <c r="RBH354" s="419"/>
      <c r="RBI354" s="419"/>
      <c r="RBJ354" s="419"/>
      <c r="RBK354" s="419"/>
      <c r="RBL354" s="419"/>
      <c r="RBM354" s="419"/>
      <c r="RBN354" s="419"/>
      <c r="RBO354" s="419"/>
      <c r="RBP354" s="419"/>
      <c r="RBQ354" s="419"/>
      <c r="RBR354" s="419"/>
      <c r="RBS354" s="419"/>
      <c r="RBT354" s="419"/>
      <c r="RBU354" s="419"/>
      <c r="RBV354" s="419"/>
      <c r="RBW354" s="419"/>
      <c r="RBX354" s="419"/>
      <c r="RBY354" s="419"/>
      <c r="RBZ354" s="419"/>
      <c r="RCA354" s="419"/>
      <c r="RCB354" s="419"/>
      <c r="RCC354" s="419"/>
      <c r="RCD354" s="419"/>
      <c r="RCE354" s="419"/>
      <c r="RCF354" s="419"/>
      <c r="RCG354" s="419"/>
      <c r="RCH354" s="419"/>
      <c r="RCI354" s="419"/>
      <c r="RCJ354" s="419"/>
      <c r="RCK354" s="419"/>
      <c r="RCL354" s="419"/>
      <c r="RCM354" s="419"/>
      <c r="RCN354" s="419"/>
      <c r="RCO354" s="419"/>
      <c r="RCP354" s="419"/>
      <c r="RCQ354" s="419"/>
      <c r="RCR354" s="419"/>
      <c r="RCS354" s="419"/>
      <c r="RCT354" s="419"/>
      <c r="RCU354" s="419"/>
      <c r="RCV354" s="419"/>
      <c r="RCW354" s="419"/>
      <c r="RCX354" s="419"/>
      <c r="RCY354" s="419"/>
      <c r="RCZ354" s="419"/>
      <c r="RDA354" s="419"/>
      <c r="RDB354" s="419"/>
      <c r="RDC354" s="419"/>
      <c r="RDD354" s="419"/>
      <c r="RDE354" s="419"/>
      <c r="RDF354" s="419"/>
      <c r="RDG354" s="419"/>
      <c r="RDH354" s="419"/>
      <c r="RDI354" s="419"/>
      <c r="RDJ354" s="419"/>
      <c r="RDK354" s="419"/>
      <c r="RDL354" s="419"/>
      <c r="RDM354" s="419"/>
      <c r="RDN354" s="419"/>
      <c r="RDO354" s="419"/>
      <c r="RDP354" s="419"/>
      <c r="RDQ354" s="419"/>
      <c r="RDR354" s="419"/>
      <c r="RDS354" s="419"/>
      <c r="RDT354" s="419"/>
      <c r="RDU354" s="419"/>
      <c r="RDV354" s="419"/>
      <c r="RDW354" s="419"/>
      <c r="RDX354" s="419"/>
      <c r="RDY354" s="419"/>
      <c r="RDZ354" s="419"/>
      <c r="REA354" s="419"/>
      <c r="REB354" s="419"/>
      <c r="REC354" s="419"/>
      <c r="RED354" s="419"/>
      <c r="REE354" s="419"/>
      <c r="REF354" s="419"/>
      <c r="REG354" s="419"/>
      <c r="REH354" s="419"/>
      <c r="REI354" s="419"/>
      <c r="REJ354" s="419"/>
      <c r="REK354" s="419"/>
      <c r="REL354" s="419"/>
      <c r="REM354" s="419"/>
      <c r="REN354" s="419"/>
      <c r="REO354" s="419"/>
      <c r="REP354" s="419"/>
      <c r="REQ354" s="419"/>
      <c r="RER354" s="419"/>
      <c r="RES354" s="419"/>
      <c r="RET354" s="419"/>
      <c r="REU354" s="419"/>
      <c r="REV354" s="419"/>
      <c r="REW354" s="419"/>
      <c r="REX354" s="419"/>
      <c r="REY354" s="419"/>
      <c r="REZ354" s="419"/>
      <c r="RFA354" s="419"/>
      <c r="RFB354" s="419"/>
      <c r="RFC354" s="419"/>
      <c r="RFD354" s="419"/>
      <c r="RFE354" s="419"/>
      <c r="RFF354" s="419"/>
      <c r="RFG354" s="419"/>
      <c r="RFH354" s="419"/>
      <c r="RFI354" s="419"/>
      <c r="RFJ354" s="419"/>
      <c r="RFK354" s="419"/>
      <c r="RFL354" s="419"/>
      <c r="RFM354" s="419"/>
      <c r="RFN354" s="419"/>
      <c r="RFO354" s="419"/>
      <c r="RFP354" s="419"/>
      <c r="RFQ354" s="419"/>
      <c r="RFR354" s="419"/>
      <c r="RFS354" s="419"/>
      <c r="RFT354" s="419"/>
      <c r="RFU354" s="419"/>
      <c r="RFV354" s="419"/>
      <c r="RFW354" s="419"/>
      <c r="RFX354" s="419"/>
      <c r="RFY354" s="419"/>
      <c r="RFZ354" s="419"/>
      <c r="RGA354" s="419"/>
      <c r="RGB354" s="419"/>
      <c r="RGC354" s="419"/>
      <c r="RGD354" s="419"/>
      <c r="RGE354" s="419"/>
      <c r="RGF354" s="419"/>
      <c r="RGG354" s="419"/>
      <c r="RGH354" s="419"/>
      <c r="RGI354" s="419"/>
      <c r="RGJ354" s="419"/>
      <c r="RGK354" s="419"/>
      <c r="RGL354" s="419"/>
      <c r="RGM354" s="419"/>
      <c r="RGN354" s="419"/>
      <c r="RGO354" s="419"/>
      <c r="RGP354" s="419"/>
      <c r="RGQ354" s="419"/>
      <c r="RGR354" s="419"/>
      <c r="RGS354" s="419"/>
      <c r="RGT354" s="419"/>
      <c r="RGU354" s="419"/>
      <c r="RGV354" s="419"/>
      <c r="RGW354" s="419"/>
      <c r="RGX354" s="419"/>
      <c r="RGY354" s="419"/>
      <c r="RGZ354" s="419"/>
      <c r="RHA354" s="419"/>
      <c r="RHB354" s="419"/>
      <c r="RHC354" s="419"/>
      <c r="RHD354" s="419"/>
      <c r="RHE354" s="419"/>
      <c r="RHF354" s="419"/>
      <c r="RHG354" s="419"/>
      <c r="RHH354" s="419"/>
      <c r="RHI354" s="419"/>
      <c r="RHJ354" s="419"/>
      <c r="RHK354" s="419"/>
      <c r="RHL354" s="419"/>
      <c r="RHM354" s="419"/>
      <c r="RHN354" s="419"/>
      <c r="RHO354" s="419"/>
      <c r="RHP354" s="419"/>
      <c r="RHQ354" s="419"/>
      <c r="RHR354" s="419"/>
      <c r="RHS354" s="419"/>
      <c r="RHT354" s="419"/>
      <c r="RHU354" s="419"/>
      <c r="RHV354" s="419"/>
      <c r="RHW354" s="419"/>
      <c r="RHX354" s="419"/>
      <c r="RHY354" s="419"/>
      <c r="RHZ354" s="419"/>
      <c r="RIA354" s="419"/>
      <c r="RIB354" s="419"/>
      <c r="RIC354" s="419"/>
      <c r="RID354" s="419"/>
      <c r="RIE354" s="419"/>
      <c r="RIF354" s="419"/>
      <c r="RIG354" s="419"/>
      <c r="RIH354" s="419"/>
      <c r="RII354" s="419"/>
      <c r="RIJ354" s="419"/>
      <c r="RIK354" s="419"/>
      <c r="RIL354" s="419"/>
      <c r="RIM354" s="419"/>
      <c r="RIN354" s="419"/>
      <c r="RIO354" s="419"/>
      <c r="RIP354" s="419"/>
      <c r="RIQ354" s="419"/>
      <c r="RIR354" s="419"/>
      <c r="RIS354" s="419"/>
      <c r="RIT354" s="419"/>
      <c r="RIU354" s="419"/>
      <c r="RIV354" s="419"/>
      <c r="RIW354" s="419"/>
      <c r="RIX354" s="419"/>
      <c r="RIY354" s="419"/>
      <c r="RIZ354" s="419"/>
      <c r="RJA354" s="419"/>
      <c r="RJB354" s="419"/>
      <c r="RJC354" s="419"/>
      <c r="RJD354" s="419"/>
      <c r="RJE354" s="419"/>
      <c r="RJF354" s="419"/>
      <c r="RJG354" s="419"/>
      <c r="RJH354" s="419"/>
      <c r="RJI354" s="419"/>
      <c r="RJJ354" s="419"/>
      <c r="RJK354" s="419"/>
      <c r="RJL354" s="419"/>
      <c r="RJM354" s="419"/>
      <c r="RJN354" s="419"/>
      <c r="RJO354" s="419"/>
      <c r="RJP354" s="419"/>
      <c r="RJQ354" s="419"/>
      <c r="RJR354" s="419"/>
      <c r="RJS354" s="419"/>
      <c r="RJT354" s="419"/>
      <c r="RJU354" s="419"/>
      <c r="RJV354" s="419"/>
      <c r="RJW354" s="419"/>
      <c r="RJX354" s="419"/>
      <c r="RJY354" s="419"/>
      <c r="RJZ354" s="419"/>
      <c r="RKA354" s="419"/>
      <c r="RKB354" s="419"/>
      <c r="RKC354" s="419"/>
      <c r="RKD354" s="419"/>
      <c r="RKE354" s="419"/>
      <c r="RKF354" s="419"/>
      <c r="RKG354" s="419"/>
      <c r="RKH354" s="419"/>
      <c r="RKI354" s="419"/>
      <c r="RKJ354" s="419"/>
      <c r="RKK354" s="419"/>
      <c r="RKL354" s="419"/>
      <c r="RKM354" s="419"/>
      <c r="RKN354" s="419"/>
      <c r="RKO354" s="419"/>
      <c r="RKP354" s="419"/>
      <c r="RKQ354" s="419"/>
      <c r="RKR354" s="419"/>
      <c r="RKS354" s="419"/>
      <c r="RKT354" s="419"/>
      <c r="RKU354" s="419"/>
      <c r="RKV354" s="419"/>
      <c r="RKW354" s="419"/>
      <c r="RKX354" s="419"/>
      <c r="RKY354" s="419"/>
      <c r="RKZ354" s="419"/>
      <c r="RLA354" s="419"/>
      <c r="RLB354" s="419"/>
      <c r="RLC354" s="419"/>
      <c r="RLD354" s="419"/>
      <c r="RLE354" s="419"/>
      <c r="RLF354" s="419"/>
      <c r="RLG354" s="419"/>
      <c r="RLH354" s="419"/>
      <c r="RLI354" s="419"/>
      <c r="RLJ354" s="419"/>
      <c r="RLK354" s="419"/>
      <c r="RLL354" s="419"/>
      <c r="RLM354" s="419"/>
      <c r="RLN354" s="419"/>
      <c r="RLO354" s="419"/>
      <c r="RLP354" s="419"/>
      <c r="RLQ354" s="419"/>
      <c r="RLR354" s="419"/>
      <c r="RLS354" s="419"/>
      <c r="RLT354" s="419"/>
      <c r="RLU354" s="419"/>
      <c r="RLV354" s="419"/>
      <c r="RLW354" s="419"/>
      <c r="RLX354" s="419"/>
      <c r="RLY354" s="419"/>
      <c r="RLZ354" s="419"/>
      <c r="RMA354" s="419"/>
      <c r="RMB354" s="419"/>
      <c r="RMC354" s="419"/>
      <c r="RMD354" s="419"/>
      <c r="RME354" s="419"/>
      <c r="RMF354" s="419"/>
      <c r="RMG354" s="419"/>
      <c r="RMH354" s="419"/>
      <c r="RMI354" s="419"/>
      <c r="RMJ354" s="419"/>
      <c r="RMK354" s="419"/>
      <c r="RML354" s="419"/>
      <c r="RMM354" s="419"/>
      <c r="RMN354" s="419"/>
      <c r="RMO354" s="419"/>
      <c r="RMP354" s="419"/>
      <c r="RMQ354" s="419"/>
      <c r="RMR354" s="419"/>
      <c r="RMS354" s="419"/>
      <c r="RMT354" s="419"/>
      <c r="RMU354" s="419"/>
      <c r="RMV354" s="419"/>
      <c r="RMW354" s="419"/>
      <c r="RMX354" s="419"/>
      <c r="RMY354" s="419"/>
      <c r="RMZ354" s="419"/>
      <c r="RNA354" s="419"/>
      <c r="RNB354" s="419"/>
      <c r="RNC354" s="419"/>
      <c r="RND354" s="419"/>
      <c r="RNE354" s="419"/>
      <c r="RNF354" s="419"/>
      <c r="RNG354" s="419"/>
      <c r="RNH354" s="419"/>
      <c r="RNI354" s="419"/>
      <c r="RNJ354" s="419"/>
      <c r="RNK354" s="419"/>
      <c r="RNL354" s="419"/>
      <c r="RNM354" s="419"/>
      <c r="RNN354" s="419"/>
      <c r="RNO354" s="419"/>
      <c r="RNP354" s="419"/>
      <c r="RNQ354" s="419"/>
      <c r="RNR354" s="419"/>
      <c r="RNS354" s="419"/>
      <c r="RNT354" s="419"/>
      <c r="RNU354" s="419"/>
      <c r="RNV354" s="419"/>
      <c r="RNW354" s="419"/>
      <c r="RNX354" s="419"/>
      <c r="RNY354" s="419"/>
      <c r="RNZ354" s="419"/>
      <c r="ROA354" s="419"/>
      <c r="ROB354" s="419"/>
      <c r="ROC354" s="419"/>
      <c r="ROD354" s="419"/>
      <c r="ROE354" s="419"/>
      <c r="ROF354" s="419"/>
      <c r="ROG354" s="419"/>
      <c r="ROH354" s="419"/>
      <c r="ROI354" s="419"/>
      <c r="ROJ354" s="419"/>
      <c r="ROK354" s="419"/>
      <c r="ROL354" s="419"/>
      <c r="ROM354" s="419"/>
      <c r="RON354" s="419"/>
      <c r="ROO354" s="419"/>
      <c r="ROP354" s="419"/>
      <c r="ROQ354" s="419"/>
      <c r="ROR354" s="419"/>
      <c r="ROS354" s="419"/>
      <c r="ROT354" s="419"/>
      <c r="ROU354" s="419"/>
      <c r="ROV354" s="419"/>
      <c r="ROW354" s="419"/>
      <c r="ROX354" s="419"/>
      <c r="ROY354" s="419"/>
      <c r="ROZ354" s="419"/>
      <c r="RPA354" s="419"/>
      <c r="RPB354" s="419"/>
      <c r="RPC354" s="419"/>
      <c r="RPD354" s="419"/>
      <c r="RPE354" s="419"/>
      <c r="RPF354" s="419"/>
      <c r="RPG354" s="419"/>
      <c r="RPH354" s="419"/>
      <c r="RPI354" s="419"/>
      <c r="RPJ354" s="419"/>
      <c r="RPK354" s="419"/>
      <c r="RPL354" s="419"/>
      <c r="RPM354" s="419"/>
      <c r="RPN354" s="419"/>
      <c r="RPO354" s="419"/>
      <c r="RPP354" s="419"/>
      <c r="RPQ354" s="419"/>
      <c r="RPR354" s="419"/>
      <c r="RPS354" s="419"/>
      <c r="RPT354" s="419"/>
      <c r="RPU354" s="419"/>
      <c r="RPV354" s="419"/>
      <c r="RPW354" s="419"/>
      <c r="RPX354" s="419"/>
      <c r="RPY354" s="419"/>
      <c r="RPZ354" s="419"/>
      <c r="RQA354" s="419"/>
      <c r="RQB354" s="419"/>
      <c r="RQC354" s="419"/>
      <c r="RQD354" s="419"/>
      <c r="RQE354" s="419"/>
      <c r="RQF354" s="419"/>
      <c r="RQG354" s="419"/>
      <c r="RQH354" s="419"/>
      <c r="RQI354" s="419"/>
      <c r="RQJ354" s="419"/>
      <c r="RQK354" s="419"/>
      <c r="RQL354" s="419"/>
      <c r="RQM354" s="419"/>
      <c r="RQN354" s="419"/>
      <c r="RQO354" s="419"/>
      <c r="RQP354" s="419"/>
      <c r="RQQ354" s="419"/>
      <c r="RQR354" s="419"/>
      <c r="RQS354" s="419"/>
      <c r="RQT354" s="419"/>
      <c r="RQU354" s="419"/>
      <c r="RQV354" s="419"/>
      <c r="RQW354" s="419"/>
      <c r="RQX354" s="419"/>
      <c r="RQY354" s="419"/>
      <c r="RQZ354" s="419"/>
      <c r="RRA354" s="419"/>
      <c r="RRB354" s="419"/>
      <c r="RRC354" s="419"/>
      <c r="RRD354" s="419"/>
      <c r="RRE354" s="419"/>
      <c r="RRF354" s="419"/>
      <c r="RRG354" s="419"/>
      <c r="RRH354" s="419"/>
      <c r="RRI354" s="419"/>
      <c r="RRJ354" s="419"/>
      <c r="RRK354" s="419"/>
      <c r="RRL354" s="419"/>
      <c r="RRM354" s="419"/>
      <c r="RRN354" s="419"/>
      <c r="RRO354" s="419"/>
      <c r="RRP354" s="419"/>
      <c r="RRQ354" s="419"/>
      <c r="RRR354" s="419"/>
      <c r="RRS354" s="419"/>
      <c r="RRT354" s="419"/>
      <c r="RRU354" s="419"/>
      <c r="RRV354" s="419"/>
      <c r="RRW354" s="419"/>
      <c r="RRX354" s="419"/>
      <c r="RRY354" s="419"/>
      <c r="RRZ354" s="419"/>
      <c r="RSA354" s="419"/>
      <c r="RSB354" s="419"/>
      <c r="RSC354" s="419"/>
      <c r="RSD354" s="419"/>
      <c r="RSE354" s="419"/>
      <c r="RSF354" s="419"/>
      <c r="RSG354" s="419"/>
      <c r="RSH354" s="419"/>
      <c r="RSI354" s="419"/>
      <c r="RSJ354" s="419"/>
      <c r="RSK354" s="419"/>
      <c r="RSL354" s="419"/>
      <c r="RSM354" s="419"/>
      <c r="RSN354" s="419"/>
      <c r="RSO354" s="419"/>
      <c r="RSP354" s="419"/>
      <c r="RSQ354" s="419"/>
      <c r="RSR354" s="419"/>
      <c r="RSS354" s="419"/>
      <c r="RST354" s="419"/>
      <c r="RSU354" s="419"/>
      <c r="RSV354" s="419"/>
      <c r="RSW354" s="419"/>
      <c r="RSX354" s="419"/>
      <c r="RSY354" s="419"/>
      <c r="RSZ354" s="419"/>
      <c r="RTA354" s="419"/>
      <c r="RTB354" s="419"/>
      <c r="RTC354" s="419"/>
      <c r="RTD354" s="419"/>
      <c r="RTE354" s="419"/>
      <c r="RTF354" s="419"/>
      <c r="RTG354" s="419"/>
      <c r="RTH354" s="419"/>
      <c r="RTI354" s="419"/>
      <c r="RTJ354" s="419"/>
      <c r="RTK354" s="419"/>
      <c r="RTL354" s="419"/>
      <c r="RTM354" s="419"/>
      <c r="RTN354" s="419"/>
      <c r="RTO354" s="419"/>
      <c r="RTP354" s="419"/>
      <c r="RTQ354" s="419"/>
      <c r="RTR354" s="419"/>
      <c r="RTS354" s="419"/>
      <c r="RTT354" s="419"/>
      <c r="RTU354" s="419"/>
      <c r="RTV354" s="419"/>
      <c r="RTW354" s="419"/>
      <c r="RTX354" s="419"/>
      <c r="RTY354" s="419"/>
      <c r="RTZ354" s="419"/>
      <c r="RUA354" s="419"/>
      <c r="RUB354" s="419"/>
      <c r="RUC354" s="419"/>
      <c r="RUD354" s="419"/>
      <c r="RUE354" s="419"/>
      <c r="RUF354" s="419"/>
      <c r="RUG354" s="419"/>
      <c r="RUH354" s="419"/>
      <c r="RUI354" s="419"/>
      <c r="RUJ354" s="419"/>
      <c r="RUK354" s="419"/>
      <c r="RUL354" s="419"/>
      <c r="RUM354" s="419"/>
      <c r="RUN354" s="419"/>
      <c r="RUO354" s="419"/>
      <c r="RUP354" s="419"/>
      <c r="RUQ354" s="419"/>
      <c r="RUR354" s="419"/>
      <c r="RUS354" s="419"/>
      <c r="RUT354" s="419"/>
      <c r="RUU354" s="419"/>
      <c r="RUV354" s="419"/>
      <c r="RUW354" s="419"/>
      <c r="RUX354" s="419"/>
      <c r="RUY354" s="419"/>
      <c r="RUZ354" s="419"/>
      <c r="RVA354" s="419"/>
      <c r="RVB354" s="419"/>
      <c r="RVC354" s="419"/>
      <c r="RVD354" s="419"/>
      <c r="RVE354" s="419"/>
      <c r="RVF354" s="419"/>
      <c r="RVG354" s="419"/>
      <c r="RVH354" s="419"/>
      <c r="RVI354" s="419"/>
      <c r="RVJ354" s="419"/>
      <c r="RVK354" s="419"/>
      <c r="RVL354" s="419"/>
      <c r="RVM354" s="419"/>
      <c r="RVN354" s="419"/>
      <c r="RVO354" s="419"/>
      <c r="RVP354" s="419"/>
      <c r="RVQ354" s="419"/>
      <c r="RVR354" s="419"/>
      <c r="RVS354" s="419"/>
      <c r="RVT354" s="419"/>
      <c r="RVU354" s="419"/>
      <c r="RVV354" s="419"/>
      <c r="RVW354" s="419"/>
      <c r="RVX354" s="419"/>
      <c r="RVY354" s="419"/>
      <c r="RVZ354" s="419"/>
      <c r="RWA354" s="419"/>
      <c r="RWB354" s="419"/>
      <c r="RWC354" s="419"/>
      <c r="RWD354" s="419"/>
      <c r="RWE354" s="419"/>
      <c r="RWF354" s="419"/>
      <c r="RWG354" s="419"/>
      <c r="RWH354" s="419"/>
      <c r="RWI354" s="419"/>
      <c r="RWJ354" s="419"/>
      <c r="RWK354" s="419"/>
      <c r="RWL354" s="419"/>
      <c r="RWM354" s="419"/>
      <c r="RWN354" s="419"/>
      <c r="RWO354" s="419"/>
      <c r="RWP354" s="419"/>
      <c r="RWQ354" s="419"/>
      <c r="RWR354" s="419"/>
      <c r="RWS354" s="419"/>
      <c r="RWT354" s="419"/>
      <c r="RWU354" s="419"/>
      <c r="RWV354" s="419"/>
      <c r="RWW354" s="419"/>
      <c r="RWX354" s="419"/>
      <c r="RWY354" s="419"/>
      <c r="RWZ354" s="419"/>
      <c r="RXA354" s="419"/>
      <c r="RXB354" s="419"/>
      <c r="RXC354" s="419"/>
      <c r="RXD354" s="419"/>
      <c r="RXE354" s="419"/>
      <c r="RXF354" s="419"/>
      <c r="RXG354" s="419"/>
      <c r="RXH354" s="419"/>
      <c r="RXI354" s="419"/>
      <c r="RXJ354" s="419"/>
      <c r="RXK354" s="419"/>
      <c r="RXL354" s="419"/>
      <c r="RXM354" s="419"/>
      <c r="RXN354" s="419"/>
      <c r="RXO354" s="419"/>
      <c r="RXP354" s="419"/>
      <c r="RXQ354" s="419"/>
      <c r="RXR354" s="419"/>
      <c r="RXS354" s="419"/>
      <c r="RXT354" s="419"/>
      <c r="RXU354" s="419"/>
      <c r="RXV354" s="419"/>
      <c r="RXW354" s="419"/>
      <c r="RXX354" s="419"/>
      <c r="RXY354" s="419"/>
      <c r="RXZ354" s="419"/>
      <c r="RYA354" s="419"/>
      <c r="RYB354" s="419"/>
      <c r="RYC354" s="419"/>
      <c r="RYD354" s="419"/>
      <c r="RYE354" s="419"/>
      <c r="RYF354" s="419"/>
      <c r="RYG354" s="419"/>
      <c r="RYH354" s="419"/>
      <c r="RYI354" s="419"/>
      <c r="RYJ354" s="419"/>
      <c r="RYK354" s="419"/>
      <c r="RYL354" s="419"/>
      <c r="RYM354" s="419"/>
      <c r="RYN354" s="419"/>
      <c r="RYO354" s="419"/>
      <c r="RYP354" s="419"/>
      <c r="RYQ354" s="419"/>
      <c r="RYR354" s="419"/>
      <c r="RYS354" s="419"/>
      <c r="RYT354" s="419"/>
      <c r="RYU354" s="419"/>
      <c r="RYV354" s="419"/>
      <c r="RYW354" s="419"/>
      <c r="RYX354" s="419"/>
      <c r="RYY354" s="419"/>
      <c r="RYZ354" s="419"/>
      <c r="RZA354" s="419"/>
      <c r="RZB354" s="419"/>
      <c r="RZC354" s="419"/>
      <c r="RZD354" s="419"/>
      <c r="RZE354" s="419"/>
      <c r="RZF354" s="419"/>
      <c r="RZG354" s="419"/>
      <c r="RZH354" s="419"/>
      <c r="RZI354" s="419"/>
      <c r="RZJ354" s="419"/>
      <c r="RZK354" s="419"/>
      <c r="RZL354" s="419"/>
      <c r="RZM354" s="419"/>
      <c r="RZN354" s="419"/>
      <c r="RZO354" s="419"/>
      <c r="RZP354" s="419"/>
      <c r="RZQ354" s="419"/>
      <c r="RZR354" s="419"/>
      <c r="RZS354" s="419"/>
      <c r="RZT354" s="419"/>
      <c r="RZU354" s="419"/>
      <c r="RZV354" s="419"/>
      <c r="RZW354" s="419"/>
      <c r="RZX354" s="419"/>
      <c r="RZY354" s="419"/>
      <c r="RZZ354" s="419"/>
      <c r="SAA354" s="419"/>
      <c r="SAB354" s="419"/>
      <c r="SAC354" s="419"/>
      <c r="SAD354" s="419"/>
      <c r="SAE354" s="419"/>
      <c r="SAF354" s="419"/>
      <c r="SAG354" s="419"/>
      <c r="SAH354" s="419"/>
      <c r="SAI354" s="419"/>
      <c r="SAJ354" s="419"/>
      <c r="SAK354" s="419"/>
      <c r="SAL354" s="419"/>
      <c r="SAM354" s="419"/>
      <c r="SAN354" s="419"/>
      <c r="SAO354" s="419"/>
      <c r="SAP354" s="419"/>
      <c r="SAQ354" s="419"/>
      <c r="SAR354" s="419"/>
      <c r="SAS354" s="419"/>
      <c r="SAT354" s="419"/>
      <c r="SAU354" s="419"/>
      <c r="SAV354" s="419"/>
      <c r="SAW354" s="419"/>
      <c r="SAX354" s="419"/>
      <c r="SAY354" s="419"/>
      <c r="SAZ354" s="419"/>
      <c r="SBA354" s="419"/>
      <c r="SBB354" s="419"/>
      <c r="SBC354" s="419"/>
      <c r="SBD354" s="419"/>
      <c r="SBE354" s="419"/>
      <c r="SBF354" s="419"/>
      <c r="SBG354" s="419"/>
      <c r="SBH354" s="419"/>
      <c r="SBI354" s="419"/>
      <c r="SBJ354" s="419"/>
      <c r="SBK354" s="419"/>
      <c r="SBL354" s="419"/>
      <c r="SBM354" s="419"/>
      <c r="SBN354" s="419"/>
      <c r="SBO354" s="419"/>
      <c r="SBP354" s="419"/>
      <c r="SBQ354" s="419"/>
      <c r="SBR354" s="419"/>
      <c r="SBS354" s="419"/>
      <c r="SBT354" s="419"/>
      <c r="SBU354" s="419"/>
      <c r="SBV354" s="419"/>
      <c r="SBW354" s="419"/>
      <c r="SBX354" s="419"/>
      <c r="SBY354" s="419"/>
      <c r="SBZ354" s="419"/>
      <c r="SCA354" s="419"/>
      <c r="SCB354" s="419"/>
      <c r="SCC354" s="419"/>
      <c r="SCD354" s="419"/>
      <c r="SCE354" s="419"/>
      <c r="SCF354" s="419"/>
      <c r="SCG354" s="419"/>
      <c r="SCH354" s="419"/>
      <c r="SCI354" s="419"/>
      <c r="SCJ354" s="419"/>
      <c r="SCK354" s="419"/>
      <c r="SCL354" s="419"/>
      <c r="SCM354" s="419"/>
      <c r="SCN354" s="419"/>
      <c r="SCO354" s="419"/>
      <c r="SCP354" s="419"/>
      <c r="SCQ354" s="419"/>
      <c r="SCR354" s="419"/>
      <c r="SCS354" s="419"/>
      <c r="SCT354" s="419"/>
      <c r="SCU354" s="419"/>
      <c r="SCV354" s="419"/>
      <c r="SCW354" s="419"/>
      <c r="SCX354" s="419"/>
      <c r="SCY354" s="419"/>
      <c r="SCZ354" s="419"/>
      <c r="SDA354" s="419"/>
      <c r="SDB354" s="419"/>
      <c r="SDC354" s="419"/>
      <c r="SDD354" s="419"/>
      <c r="SDE354" s="419"/>
      <c r="SDF354" s="419"/>
      <c r="SDG354" s="419"/>
      <c r="SDH354" s="419"/>
      <c r="SDI354" s="419"/>
      <c r="SDJ354" s="419"/>
      <c r="SDK354" s="419"/>
      <c r="SDL354" s="419"/>
      <c r="SDM354" s="419"/>
      <c r="SDN354" s="419"/>
      <c r="SDO354" s="419"/>
      <c r="SDP354" s="419"/>
      <c r="SDQ354" s="419"/>
      <c r="SDR354" s="419"/>
      <c r="SDS354" s="419"/>
      <c r="SDT354" s="419"/>
      <c r="SDU354" s="419"/>
      <c r="SDV354" s="419"/>
      <c r="SDW354" s="419"/>
      <c r="SDX354" s="419"/>
      <c r="SDY354" s="419"/>
      <c r="SDZ354" s="419"/>
      <c r="SEA354" s="419"/>
      <c r="SEB354" s="419"/>
      <c r="SEC354" s="419"/>
      <c r="SED354" s="419"/>
      <c r="SEE354" s="419"/>
      <c r="SEF354" s="419"/>
      <c r="SEG354" s="419"/>
      <c r="SEH354" s="419"/>
      <c r="SEI354" s="419"/>
      <c r="SEJ354" s="419"/>
      <c r="SEK354" s="419"/>
      <c r="SEL354" s="419"/>
      <c r="SEM354" s="419"/>
      <c r="SEN354" s="419"/>
      <c r="SEO354" s="419"/>
      <c r="SEP354" s="419"/>
      <c r="SEQ354" s="419"/>
      <c r="SER354" s="419"/>
      <c r="SES354" s="419"/>
      <c r="SET354" s="419"/>
      <c r="SEU354" s="419"/>
      <c r="SEV354" s="419"/>
      <c r="SEW354" s="419"/>
      <c r="SEX354" s="419"/>
      <c r="SEY354" s="419"/>
      <c r="SEZ354" s="419"/>
      <c r="SFA354" s="419"/>
      <c r="SFB354" s="419"/>
      <c r="SFC354" s="419"/>
      <c r="SFD354" s="419"/>
      <c r="SFE354" s="419"/>
      <c r="SFF354" s="419"/>
      <c r="SFG354" s="419"/>
      <c r="SFH354" s="419"/>
      <c r="SFI354" s="419"/>
      <c r="SFJ354" s="419"/>
      <c r="SFK354" s="419"/>
      <c r="SFL354" s="419"/>
      <c r="SFM354" s="419"/>
      <c r="SFN354" s="419"/>
      <c r="SFO354" s="419"/>
      <c r="SFP354" s="419"/>
      <c r="SFQ354" s="419"/>
      <c r="SFR354" s="419"/>
      <c r="SFS354" s="419"/>
      <c r="SFT354" s="419"/>
      <c r="SFU354" s="419"/>
      <c r="SFV354" s="419"/>
      <c r="SFW354" s="419"/>
      <c r="SFX354" s="419"/>
      <c r="SFY354" s="419"/>
      <c r="SFZ354" s="419"/>
      <c r="SGA354" s="419"/>
      <c r="SGB354" s="419"/>
      <c r="SGC354" s="419"/>
      <c r="SGD354" s="419"/>
      <c r="SGE354" s="419"/>
      <c r="SGF354" s="419"/>
      <c r="SGG354" s="419"/>
      <c r="SGH354" s="419"/>
      <c r="SGI354" s="419"/>
      <c r="SGJ354" s="419"/>
      <c r="SGK354" s="419"/>
      <c r="SGL354" s="419"/>
      <c r="SGM354" s="419"/>
      <c r="SGN354" s="419"/>
      <c r="SGO354" s="419"/>
      <c r="SGP354" s="419"/>
      <c r="SGQ354" s="419"/>
      <c r="SGR354" s="419"/>
      <c r="SGS354" s="419"/>
      <c r="SGT354" s="419"/>
      <c r="SGU354" s="419"/>
      <c r="SGV354" s="419"/>
      <c r="SGW354" s="419"/>
      <c r="SGX354" s="419"/>
      <c r="SGY354" s="419"/>
      <c r="SGZ354" s="419"/>
      <c r="SHA354" s="419"/>
      <c r="SHB354" s="419"/>
      <c r="SHC354" s="419"/>
      <c r="SHD354" s="419"/>
      <c r="SHE354" s="419"/>
      <c r="SHF354" s="419"/>
      <c r="SHG354" s="419"/>
      <c r="SHH354" s="419"/>
      <c r="SHI354" s="419"/>
      <c r="SHJ354" s="419"/>
      <c r="SHK354" s="419"/>
      <c r="SHL354" s="419"/>
      <c r="SHM354" s="419"/>
      <c r="SHN354" s="419"/>
      <c r="SHO354" s="419"/>
      <c r="SHP354" s="419"/>
      <c r="SHQ354" s="419"/>
      <c r="SHR354" s="419"/>
      <c r="SHS354" s="419"/>
      <c r="SHT354" s="419"/>
      <c r="SHU354" s="419"/>
      <c r="SHV354" s="419"/>
      <c r="SHW354" s="419"/>
      <c r="SHX354" s="419"/>
      <c r="SHY354" s="419"/>
      <c r="SHZ354" s="419"/>
      <c r="SIA354" s="419"/>
      <c r="SIB354" s="419"/>
      <c r="SIC354" s="419"/>
      <c r="SID354" s="419"/>
      <c r="SIE354" s="419"/>
      <c r="SIF354" s="419"/>
      <c r="SIG354" s="419"/>
      <c r="SIH354" s="419"/>
      <c r="SII354" s="419"/>
      <c r="SIJ354" s="419"/>
      <c r="SIK354" s="419"/>
      <c r="SIL354" s="419"/>
      <c r="SIM354" s="419"/>
      <c r="SIN354" s="419"/>
      <c r="SIO354" s="419"/>
      <c r="SIP354" s="419"/>
      <c r="SIQ354" s="419"/>
      <c r="SIR354" s="419"/>
      <c r="SIS354" s="419"/>
      <c r="SIT354" s="419"/>
      <c r="SIU354" s="419"/>
      <c r="SIV354" s="419"/>
      <c r="SIW354" s="419"/>
      <c r="SIX354" s="419"/>
      <c r="SIY354" s="419"/>
      <c r="SIZ354" s="419"/>
      <c r="SJA354" s="419"/>
      <c r="SJB354" s="419"/>
      <c r="SJC354" s="419"/>
      <c r="SJD354" s="419"/>
      <c r="SJE354" s="419"/>
      <c r="SJF354" s="419"/>
      <c r="SJG354" s="419"/>
      <c r="SJH354" s="419"/>
      <c r="SJI354" s="419"/>
      <c r="SJJ354" s="419"/>
      <c r="SJK354" s="419"/>
      <c r="SJL354" s="419"/>
      <c r="SJM354" s="419"/>
      <c r="SJN354" s="419"/>
      <c r="SJO354" s="419"/>
      <c r="SJP354" s="419"/>
      <c r="SJQ354" s="419"/>
      <c r="SJR354" s="419"/>
      <c r="SJS354" s="419"/>
      <c r="SJT354" s="419"/>
      <c r="SJU354" s="419"/>
      <c r="SJV354" s="419"/>
      <c r="SJW354" s="419"/>
      <c r="SJX354" s="419"/>
      <c r="SJY354" s="419"/>
      <c r="SJZ354" s="419"/>
      <c r="SKA354" s="419"/>
      <c r="SKB354" s="419"/>
      <c r="SKC354" s="419"/>
      <c r="SKD354" s="419"/>
      <c r="SKE354" s="419"/>
      <c r="SKF354" s="419"/>
      <c r="SKG354" s="419"/>
      <c r="SKH354" s="419"/>
      <c r="SKI354" s="419"/>
      <c r="SKJ354" s="419"/>
      <c r="SKK354" s="419"/>
      <c r="SKL354" s="419"/>
      <c r="SKM354" s="419"/>
      <c r="SKN354" s="419"/>
      <c r="SKO354" s="419"/>
      <c r="SKP354" s="419"/>
      <c r="SKQ354" s="419"/>
      <c r="SKR354" s="419"/>
      <c r="SKS354" s="419"/>
      <c r="SKT354" s="419"/>
      <c r="SKU354" s="419"/>
      <c r="SKV354" s="419"/>
      <c r="SKW354" s="419"/>
      <c r="SKX354" s="419"/>
      <c r="SKY354" s="419"/>
      <c r="SKZ354" s="419"/>
      <c r="SLA354" s="419"/>
      <c r="SLB354" s="419"/>
      <c r="SLC354" s="419"/>
      <c r="SLD354" s="419"/>
      <c r="SLE354" s="419"/>
      <c r="SLF354" s="419"/>
      <c r="SLG354" s="419"/>
      <c r="SLH354" s="419"/>
      <c r="SLI354" s="419"/>
      <c r="SLJ354" s="419"/>
      <c r="SLK354" s="419"/>
      <c r="SLL354" s="419"/>
      <c r="SLM354" s="419"/>
      <c r="SLN354" s="419"/>
      <c r="SLO354" s="419"/>
      <c r="SLP354" s="419"/>
      <c r="SLQ354" s="419"/>
      <c r="SLR354" s="419"/>
      <c r="SLS354" s="419"/>
      <c r="SLT354" s="419"/>
      <c r="SLU354" s="419"/>
      <c r="SLV354" s="419"/>
      <c r="SLW354" s="419"/>
      <c r="SLX354" s="419"/>
      <c r="SLY354" s="419"/>
      <c r="SLZ354" s="419"/>
      <c r="SMA354" s="419"/>
      <c r="SMB354" s="419"/>
      <c r="SMC354" s="419"/>
      <c r="SMD354" s="419"/>
      <c r="SME354" s="419"/>
      <c r="SMF354" s="419"/>
      <c r="SMG354" s="419"/>
      <c r="SMH354" s="419"/>
      <c r="SMI354" s="419"/>
      <c r="SMJ354" s="419"/>
      <c r="SMK354" s="419"/>
      <c r="SML354" s="419"/>
      <c r="SMM354" s="419"/>
      <c r="SMN354" s="419"/>
      <c r="SMO354" s="419"/>
      <c r="SMP354" s="419"/>
      <c r="SMQ354" s="419"/>
      <c r="SMR354" s="419"/>
      <c r="SMS354" s="419"/>
      <c r="SMT354" s="419"/>
      <c r="SMU354" s="419"/>
      <c r="SMV354" s="419"/>
      <c r="SMW354" s="419"/>
      <c r="SMX354" s="419"/>
      <c r="SMY354" s="419"/>
      <c r="SMZ354" s="419"/>
      <c r="SNA354" s="419"/>
      <c r="SNB354" s="419"/>
      <c r="SNC354" s="419"/>
      <c r="SND354" s="419"/>
      <c r="SNE354" s="419"/>
      <c r="SNF354" s="419"/>
      <c r="SNG354" s="419"/>
      <c r="SNH354" s="419"/>
      <c r="SNI354" s="419"/>
      <c r="SNJ354" s="419"/>
      <c r="SNK354" s="419"/>
      <c r="SNL354" s="419"/>
      <c r="SNM354" s="419"/>
      <c r="SNN354" s="419"/>
      <c r="SNO354" s="419"/>
      <c r="SNP354" s="419"/>
      <c r="SNQ354" s="419"/>
      <c r="SNR354" s="419"/>
      <c r="SNS354" s="419"/>
      <c r="SNT354" s="419"/>
      <c r="SNU354" s="419"/>
      <c r="SNV354" s="419"/>
      <c r="SNW354" s="419"/>
      <c r="SNX354" s="419"/>
      <c r="SNY354" s="419"/>
      <c r="SNZ354" s="419"/>
      <c r="SOA354" s="419"/>
      <c r="SOB354" s="419"/>
      <c r="SOC354" s="419"/>
      <c r="SOD354" s="419"/>
      <c r="SOE354" s="419"/>
      <c r="SOF354" s="419"/>
      <c r="SOG354" s="419"/>
      <c r="SOH354" s="419"/>
      <c r="SOI354" s="419"/>
      <c r="SOJ354" s="419"/>
      <c r="SOK354" s="419"/>
      <c r="SOL354" s="419"/>
      <c r="SOM354" s="419"/>
      <c r="SON354" s="419"/>
      <c r="SOO354" s="419"/>
      <c r="SOP354" s="419"/>
      <c r="SOQ354" s="419"/>
      <c r="SOR354" s="419"/>
      <c r="SOS354" s="419"/>
      <c r="SOT354" s="419"/>
      <c r="SOU354" s="419"/>
      <c r="SOV354" s="419"/>
      <c r="SOW354" s="419"/>
      <c r="SOX354" s="419"/>
      <c r="SOY354" s="419"/>
      <c r="SOZ354" s="419"/>
      <c r="SPA354" s="419"/>
      <c r="SPB354" s="419"/>
      <c r="SPC354" s="419"/>
      <c r="SPD354" s="419"/>
      <c r="SPE354" s="419"/>
      <c r="SPF354" s="419"/>
      <c r="SPG354" s="419"/>
      <c r="SPH354" s="419"/>
      <c r="SPI354" s="419"/>
      <c r="SPJ354" s="419"/>
      <c r="SPK354" s="419"/>
      <c r="SPL354" s="419"/>
      <c r="SPM354" s="419"/>
      <c r="SPN354" s="419"/>
      <c r="SPO354" s="419"/>
      <c r="SPP354" s="419"/>
      <c r="SPQ354" s="419"/>
      <c r="SPR354" s="419"/>
      <c r="SPS354" s="419"/>
      <c r="SPT354" s="419"/>
      <c r="SPU354" s="419"/>
      <c r="SPV354" s="419"/>
      <c r="SPW354" s="419"/>
      <c r="SPX354" s="419"/>
      <c r="SPY354" s="419"/>
      <c r="SPZ354" s="419"/>
      <c r="SQA354" s="419"/>
      <c r="SQB354" s="419"/>
      <c r="SQC354" s="419"/>
      <c r="SQD354" s="419"/>
      <c r="SQE354" s="419"/>
      <c r="SQF354" s="419"/>
      <c r="SQG354" s="419"/>
      <c r="SQH354" s="419"/>
      <c r="SQI354" s="419"/>
      <c r="SQJ354" s="419"/>
      <c r="SQK354" s="419"/>
      <c r="SQL354" s="419"/>
      <c r="SQM354" s="419"/>
      <c r="SQN354" s="419"/>
      <c r="SQO354" s="419"/>
      <c r="SQP354" s="419"/>
      <c r="SQQ354" s="419"/>
      <c r="SQR354" s="419"/>
      <c r="SQS354" s="419"/>
      <c r="SQT354" s="419"/>
      <c r="SQU354" s="419"/>
      <c r="SQV354" s="419"/>
      <c r="SQW354" s="419"/>
      <c r="SQX354" s="419"/>
      <c r="SQY354" s="419"/>
      <c r="SQZ354" s="419"/>
      <c r="SRA354" s="419"/>
      <c r="SRB354" s="419"/>
      <c r="SRC354" s="419"/>
      <c r="SRD354" s="419"/>
      <c r="SRE354" s="419"/>
      <c r="SRF354" s="419"/>
      <c r="SRG354" s="419"/>
      <c r="SRH354" s="419"/>
      <c r="SRI354" s="419"/>
      <c r="SRJ354" s="419"/>
      <c r="SRK354" s="419"/>
      <c r="SRL354" s="419"/>
      <c r="SRM354" s="419"/>
      <c r="SRN354" s="419"/>
      <c r="SRO354" s="419"/>
      <c r="SRP354" s="419"/>
      <c r="SRQ354" s="419"/>
      <c r="SRR354" s="419"/>
      <c r="SRS354" s="419"/>
      <c r="SRT354" s="419"/>
      <c r="SRU354" s="419"/>
      <c r="SRV354" s="419"/>
      <c r="SRW354" s="419"/>
      <c r="SRX354" s="419"/>
      <c r="SRY354" s="419"/>
      <c r="SRZ354" s="419"/>
      <c r="SSA354" s="419"/>
      <c r="SSB354" s="419"/>
      <c r="SSC354" s="419"/>
      <c r="SSD354" s="419"/>
      <c r="SSE354" s="419"/>
      <c r="SSF354" s="419"/>
      <c r="SSG354" s="419"/>
      <c r="SSH354" s="419"/>
      <c r="SSI354" s="419"/>
      <c r="SSJ354" s="419"/>
      <c r="SSK354" s="419"/>
      <c r="SSL354" s="419"/>
      <c r="SSM354" s="419"/>
      <c r="SSN354" s="419"/>
      <c r="SSO354" s="419"/>
      <c r="SSP354" s="419"/>
      <c r="SSQ354" s="419"/>
      <c r="SSR354" s="419"/>
      <c r="SSS354" s="419"/>
      <c r="SST354" s="419"/>
      <c r="SSU354" s="419"/>
      <c r="SSV354" s="419"/>
      <c r="SSW354" s="419"/>
      <c r="SSX354" s="419"/>
      <c r="SSY354" s="419"/>
      <c r="SSZ354" s="419"/>
      <c r="STA354" s="419"/>
      <c r="STB354" s="419"/>
      <c r="STC354" s="419"/>
      <c r="STD354" s="419"/>
      <c r="STE354" s="419"/>
      <c r="STF354" s="419"/>
      <c r="STG354" s="419"/>
      <c r="STH354" s="419"/>
      <c r="STI354" s="419"/>
      <c r="STJ354" s="419"/>
      <c r="STK354" s="419"/>
      <c r="STL354" s="419"/>
      <c r="STM354" s="419"/>
      <c r="STN354" s="419"/>
      <c r="STO354" s="419"/>
      <c r="STP354" s="419"/>
      <c r="STQ354" s="419"/>
      <c r="STR354" s="419"/>
      <c r="STS354" s="419"/>
      <c r="STT354" s="419"/>
      <c r="STU354" s="419"/>
      <c r="STV354" s="419"/>
      <c r="STW354" s="419"/>
      <c r="STX354" s="419"/>
      <c r="STY354" s="419"/>
      <c r="STZ354" s="419"/>
      <c r="SUA354" s="419"/>
      <c r="SUB354" s="419"/>
      <c r="SUC354" s="419"/>
      <c r="SUD354" s="419"/>
      <c r="SUE354" s="419"/>
      <c r="SUF354" s="419"/>
      <c r="SUG354" s="419"/>
      <c r="SUH354" s="419"/>
      <c r="SUI354" s="419"/>
      <c r="SUJ354" s="419"/>
      <c r="SUK354" s="419"/>
      <c r="SUL354" s="419"/>
      <c r="SUM354" s="419"/>
      <c r="SUN354" s="419"/>
      <c r="SUO354" s="419"/>
      <c r="SUP354" s="419"/>
      <c r="SUQ354" s="419"/>
      <c r="SUR354" s="419"/>
      <c r="SUS354" s="419"/>
      <c r="SUT354" s="419"/>
      <c r="SUU354" s="419"/>
      <c r="SUV354" s="419"/>
      <c r="SUW354" s="419"/>
      <c r="SUX354" s="419"/>
      <c r="SUY354" s="419"/>
      <c r="SUZ354" s="419"/>
      <c r="SVA354" s="419"/>
      <c r="SVB354" s="419"/>
      <c r="SVC354" s="419"/>
      <c r="SVD354" s="419"/>
      <c r="SVE354" s="419"/>
      <c r="SVF354" s="419"/>
      <c r="SVG354" s="419"/>
      <c r="SVH354" s="419"/>
      <c r="SVI354" s="419"/>
      <c r="SVJ354" s="419"/>
      <c r="SVK354" s="419"/>
      <c r="SVL354" s="419"/>
      <c r="SVM354" s="419"/>
      <c r="SVN354" s="419"/>
      <c r="SVO354" s="419"/>
      <c r="SVP354" s="419"/>
      <c r="SVQ354" s="419"/>
      <c r="SVR354" s="419"/>
      <c r="SVS354" s="419"/>
      <c r="SVT354" s="419"/>
      <c r="SVU354" s="419"/>
      <c r="SVV354" s="419"/>
      <c r="SVW354" s="419"/>
      <c r="SVX354" s="419"/>
      <c r="SVY354" s="419"/>
      <c r="SVZ354" s="419"/>
      <c r="SWA354" s="419"/>
      <c r="SWB354" s="419"/>
      <c r="SWC354" s="419"/>
      <c r="SWD354" s="419"/>
      <c r="SWE354" s="419"/>
      <c r="SWF354" s="419"/>
      <c r="SWG354" s="419"/>
      <c r="SWH354" s="419"/>
      <c r="SWI354" s="419"/>
      <c r="SWJ354" s="419"/>
      <c r="SWK354" s="419"/>
      <c r="SWL354" s="419"/>
      <c r="SWM354" s="419"/>
      <c r="SWN354" s="419"/>
      <c r="SWO354" s="419"/>
      <c r="SWP354" s="419"/>
      <c r="SWQ354" s="419"/>
      <c r="SWR354" s="419"/>
      <c r="SWS354" s="419"/>
      <c r="SWT354" s="419"/>
      <c r="SWU354" s="419"/>
      <c r="SWV354" s="419"/>
      <c r="SWW354" s="419"/>
      <c r="SWX354" s="419"/>
      <c r="SWY354" s="419"/>
      <c r="SWZ354" s="419"/>
      <c r="SXA354" s="419"/>
      <c r="SXB354" s="419"/>
      <c r="SXC354" s="419"/>
      <c r="SXD354" s="419"/>
      <c r="SXE354" s="419"/>
      <c r="SXF354" s="419"/>
      <c r="SXG354" s="419"/>
      <c r="SXH354" s="419"/>
      <c r="SXI354" s="419"/>
      <c r="SXJ354" s="419"/>
      <c r="SXK354" s="419"/>
      <c r="SXL354" s="419"/>
      <c r="SXM354" s="419"/>
      <c r="SXN354" s="419"/>
      <c r="SXO354" s="419"/>
      <c r="SXP354" s="419"/>
      <c r="SXQ354" s="419"/>
      <c r="SXR354" s="419"/>
      <c r="SXS354" s="419"/>
      <c r="SXT354" s="419"/>
      <c r="SXU354" s="419"/>
      <c r="SXV354" s="419"/>
      <c r="SXW354" s="419"/>
      <c r="SXX354" s="419"/>
      <c r="SXY354" s="419"/>
      <c r="SXZ354" s="419"/>
      <c r="SYA354" s="419"/>
      <c r="SYB354" s="419"/>
      <c r="SYC354" s="419"/>
      <c r="SYD354" s="419"/>
      <c r="SYE354" s="419"/>
      <c r="SYF354" s="419"/>
      <c r="SYG354" s="419"/>
      <c r="SYH354" s="419"/>
      <c r="SYI354" s="419"/>
      <c r="SYJ354" s="419"/>
      <c r="SYK354" s="419"/>
      <c r="SYL354" s="419"/>
      <c r="SYM354" s="419"/>
      <c r="SYN354" s="419"/>
      <c r="SYO354" s="419"/>
      <c r="SYP354" s="419"/>
      <c r="SYQ354" s="419"/>
      <c r="SYR354" s="419"/>
      <c r="SYS354" s="419"/>
      <c r="SYT354" s="419"/>
      <c r="SYU354" s="419"/>
      <c r="SYV354" s="419"/>
      <c r="SYW354" s="419"/>
      <c r="SYX354" s="419"/>
      <c r="SYY354" s="419"/>
      <c r="SYZ354" s="419"/>
      <c r="SZA354" s="419"/>
      <c r="SZB354" s="419"/>
      <c r="SZC354" s="419"/>
      <c r="SZD354" s="419"/>
      <c r="SZE354" s="419"/>
      <c r="SZF354" s="419"/>
      <c r="SZG354" s="419"/>
      <c r="SZH354" s="419"/>
      <c r="SZI354" s="419"/>
      <c r="SZJ354" s="419"/>
      <c r="SZK354" s="419"/>
      <c r="SZL354" s="419"/>
      <c r="SZM354" s="419"/>
      <c r="SZN354" s="419"/>
      <c r="SZO354" s="419"/>
      <c r="SZP354" s="419"/>
      <c r="SZQ354" s="419"/>
      <c r="SZR354" s="419"/>
      <c r="SZS354" s="419"/>
      <c r="SZT354" s="419"/>
      <c r="SZU354" s="419"/>
      <c r="SZV354" s="419"/>
      <c r="SZW354" s="419"/>
      <c r="SZX354" s="419"/>
      <c r="SZY354" s="419"/>
      <c r="SZZ354" s="419"/>
      <c r="TAA354" s="419"/>
      <c r="TAB354" s="419"/>
      <c r="TAC354" s="419"/>
      <c r="TAD354" s="419"/>
      <c r="TAE354" s="419"/>
      <c r="TAF354" s="419"/>
      <c r="TAG354" s="419"/>
      <c r="TAH354" s="419"/>
      <c r="TAI354" s="419"/>
      <c r="TAJ354" s="419"/>
      <c r="TAK354" s="419"/>
      <c r="TAL354" s="419"/>
      <c r="TAM354" s="419"/>
      <c r="TAN354" s="419"/>
      <c r="TAO354" s="419"/>
      <c r="TAP354" s="419"/>
      <c r="TAQ354" s="419"/>
      <c r="TAR354" s="419"/>
      <c r="TAS354" s="419"/>
      <c r="TAT354" s="419"/>
      <c r="TAU354" s="419"/>
      <c r="TAV354" s="419"/>
      <c r="TAW354" s="419"/>
      <c r="TAX354" s="419"/>
      <c r="TAY354" s="419"/>
      <c r="TAZ354" s="419"/>
      <c r="TBA354" s="419"/>
      <c r="TBB354" s="419"/>
      <c r="TBC354" s="419"/>
      <c r="TBD354" s="419"/>
      <c r="TBE354" s="419"/>
      <c r="TBF354" s="419"/>
      <c r="TBG354" s="419"/>
      <c r="TBH354" s="419"/>
      <c r="TBI354" s="419"/>
      <c r="TBJ354" s="419"/>
      <c r="TBK354" s="419"/>
      <c r="TBL354" s="419"/>
      <c r="TBM354" s="419"/>
      <c r="TBN354" s="419"/>
      <c r="TBO354" s="419"/>
      <c r="TBP354" s="419"/>
      <c r="TBQ354" s="419"/>
      <c r="TBR354" s="419"/>
      <c r="TBS354" s="419"/>
      <c r="TBT354" s="419"/>
      <c r="TBU354" s="419"/>
      <c r="TBV354" s="419"/>
      <c r="TBW354" s="419"/>
      <c r="TBX354" s="419"/>
      <c r="TBY354" s="419"/>
      <c r="TBZ354" s="419"/>
      <c r="TCA354" s="419"/>
      <c r="TCB354" s="419"/>
      <c r="TCC354" s="419"/>
      <c r="TCD354" s="419"/>
      <c r="TCE354" s="419"/>
      <c r="TCF354" s="419"/>
      <c r="TCG354" s="419"/>
      <c r="TCH354" s="419"/>
      <c r="TCI354" s="419"/>
      <c r="TCJ354" s="419"/>
      <c r="TCK354" s="419"/>
      <c r="TCL354" s="419"/>
      <c r="TCM354" s="419"/>
      <c r="TCN354" s="419"/>
      <c r="TCO354" s="419"/>
      <c r="TCP354" s="419"/>
      <c r="TCQ354" s="419"/>
      <c r="TCR354" s="419"/>
      <c r="TCS354" s="419"/>
      <c r="TCT354" s="419"/>
      <c r="TCU354" s="419"/>
      <c r="TCV354" s="419"/>
      <c r="TCW354" s="419"/>
      <c r="TCX354" s="419"/>
      <c r="TCY354" s="419"/>
      <c r="TCZ354" s="419"/>
      <c r="TDA354" s="419"/>
      <c r="TDB354" s="419"/>
      <c r="TDC354" s="419"/>
      <c r="TDD354" s="419"/>
      <c r="TDE354" s="419"/>
      <c r="TDF354" s="419"/>
      <c r="TDG354" s="419"/>
      <c r="TDH354" s="419"/>
      <c r="TDI354" s="419"/>
      <c r="TDJ354" s="419"/>
      <c r="TDK354" s="419"/>
      <c r="TDL354" s="419"/>
      <c r="TDM354" s="419"/>
      <c r="TDN354" s="419"/>
      <c r="TDO354" s="419"/>
      <c r="TDP354" s="419"/>
      <c r="TDQ354" s="419"/>
      <c r="TDR354" s="419"/>
      <c r="TDS354" s="419"/>
      <c r="TDT354" s="419"/>
      <c r="TDU354" s="419"/>
      <c r="TDV354" s="419"/>
      <c r="TDW354" s="419"/>
      <c r="TDX354" s="419"/>
      <c r="TDY354" s="419"/>
      <c r="TDZ354" s="419"/>
      <c r="TEA354" s="419"/>
      <c r="TEB354" s="419"/>
      <c r="TEC354" s="419"/>
      <c r="TED354" s="419"/>
      <c r="TEE354" s="419"/>
      <c r="TEF354" s="419"/>
      <c r="TEG354" s="419"/>
      <c r="TEH354" s="419"/>
      <c r="TEI354" s="419"/>
      <c r="TEJ354" s="419"/>
      <c r="TEK354" s="419"/>
      <c r="TEL354" s="419"/>
      <c r="TEM354" s="419"/>
      <c r="TEN354" s="419"/>
      <c r="TEO354" s="419"/>
      <c r="TEP354" s="419"/>
      <c r="TEQ354" s="419"/>
      <c r="TER354" s="419"/>
      <c r="TES354" s="419"/>
      <c r="TET354" s="419"/>
      <c r="TEU354" s="419"/>
      <c r="TEV354" s="419"/>
      <c r="TEW354" s="419"/>
      <c r="TEX354" s="419"/>
      <c r="TEY354" s="419"/>
      <c r="TEZ354" s="419"/>
      <c r="TFA354" s="419"/>
      <c r="TFB354" s="419"/>
      <c r="TFC354" s="419"/>
      <c r="TFD354" s="419"/>
      <c r="TFE354" s="419"/>
      <c r="TFF354" s="419"/>
      <c r="TFG354" s="419"/>
      <c r="TFH354" s="419"/>
      <c r="TFI354" s="419"/>
      <c r="TFJ354" s="419"/>
      <c r="TFK354" s="419"/>
      <c r="TFL354" s="419"/>
      <c r="TFM354" s="419"/>
      <c r="TFN354" s="419"/>
      <c r="TFO354" s="419"/>
      <c r="TFP354" s="419"/>
      <c r="TFQ354" s="419"/>
      <c r="TFR354" s="419"/>
      <c r="TFS354" s="419"/>
      <c r="TFT354" s="419"/>
      <c r="TFU354" s="419"/>
      <c r="TFV354" s="419"/>
      <c r="TFW354" s="419"/>
      <c r="TFX354" s="419"/>
      <c r="TFY354" s="419"/>
      <c r="TFZ354" s="419"/>
      <c r="TGA354" s="419"/>
      <c r="TGB354" s="419"/>
      <c r="TGC354" s="419"/>
      <c r="TGD354" s="419"/>
      <c r="TGE354" s="419"/>
      <c r="TGF354" s="419"/>
      <c r="TGG354" s="419"/>
      <c r="TGH354" s="419"/>
      <c r="TGI354" s="419"/>
      <c r="TGJ354" s="419"/>
      <c r="TGK354" s="419"/>
      <c r="TGL354" s="419"/>
      <c r="TGM354" s="419"/>
      <c r="TGN354" s="419"/>
      <c r="TGO354" s="419"/>
      <c r="TGP354" s="419"/>
      <c r="TGQ354" s="419"/>
      <c r="TGR354" s="419"/>
      <c r="TGS354" s="419"/>
      <c r="TGT354" s="419"/>
      <c r="TGU354" s="419"/>
      <c r="TGV354" s="419"/>
      <c r="TGW354" s="419"/>
      <c r="TGX354" s="419"/>
      <c r="TGY354" s="419"/>
      <c r="TGZ354" s="419"/>
      <c r="THA354" s="419"/>
      <c r="THB354" s="419"/>
      <c r="THC354" s="419"/>
      <c r="THD354" s="419"/>
      <c r="THE354" s="419"/>
      <c r="THF354" s="419"/>
      <c r="THG354" s="419"/>
      <c r="THH354" s="419"/>
      <c r="THI354" s="419"/>
      <c r="THJ354" s="419"/>
      <c r="THK354" s="419"/>
      <c r="THL354" s="419"/>
      <c r="THM354" s="419"/>
      <c r="THN354" s="419"/>
      <c r="THO354" s="419"/>
      <c r="THP354" s="419"/>
      <c r="THQ354" s="419"/>
      <c r="THR354" s="419"/>
      <c r="THS354" s="419"/>
      <c r="THT354" s="419"/>
      <c r="THU354" s="419"/>
      <c r="THV354" s="419"/>
      <c r="THW354" s="419"/>
      <c r="THX354" s="419"/>
      <c r="THY354" s="419"/>
      <c r="THZ354" s="419"/>
      <c r="TIA354" s="419"/>
      <c r="TIB354" s="419"/>
      <c r="TIC354" s="419"/>
      <c r="TID354" s="419"/>
      <c r="TIE354" s="419"/>
      <c r="TIF354" s="419"/>
      <c r="TIG354" s="419"/>
      <c r="TIH354" s="419"/>
      <c r="TII354" s="419"/>
      <c r="TIJ354" s="419"/>
      <c r="TIK354" s="419"/>
      <c r="TIL354" s="419"/>
      <c r="TIM354" s="419"/>
      <c r="TIN354" s="419"/>
      <c r="TIO354" s="419"/>
      <c r="TIP354" s="419"/>
      <c r="TIQ354" s="419"/>
      <c r="TIR354" s="419"/>
      <c r="TIS354" s="419"/>
      <c r="TIT354" s="419"/>
      <c r="TIU354" s="419"/>
      <c r="TIV354" s="419"/>
      <c r="TIW354" s="419"/>
      <c r="TIX354" s="419"/>
      <c r="TIY354" s="419"/>
      <c r="TIZ354" s="419"/>
      <c r="TJA354" s="419"/>
      <c r="TJB354" s="419"/>
      <c r="TJC354" s="419"/>
      <c r="TJD354" s="419"/>
      <c r="TJE354" s="419"/>
      <c r="TJF354" s="419"/>
      <c r="TJG354" s="419"/>
      <c r="TJH354" s="419"/>
      <c r="TJI354" s="419"/>
      <c r="TJJ354" s="419"/>
      <c r="TJK354" s="419"/>
      <c r="TJL354" s="419"/>
      <c r="TJM354" s="419"/>
      <c r="TJN354" s="419"/>
      <c r="TJO354" s="419"/>
      <c r="TJP354" s="419"/>
      <c r="TJQ354" s="419"/>
      <c r="TJR354" s="419"/>
      <c r="TJS354" s="419"/>
      <c r="TJT354" s="419"/>
      <c r="TJU354" s="419"/>
      <c r="TJV354" s="419"/>
      <c r="TJW354" s="419"/>
      <c r="TJX354" s="419"/>
      <c r="TJY354" s="419"/>
      <c r="TJZ354" s="419"/>
      <c r="TKA354" s="419"/>
      <c r="TKB354" s="419"/>
      <c r="TKC354" s="419"/>
      <c r="TKD354" s="419"/>
      <c r="TKE354" s="419"/>
      <c r="TKF354" s="419"/>
      <c r="TKG354" s="419"/>
      <c r="TKH354" s="419"/>
      <c r="TKI354" s="419"/>
      <c r="TKJ354" s="419"/>
      <c r="TKK354" s="419"/>
      <c r="TKL354" s="419"/>
      <c r="TKM354" s="419"/>
      <c r="TKN354" s="419"/>
      <c r="TKO354" s="419"/>
      <c r="TKP354" s="419"/>
      <c r="TKQ354" s="419"/>
      <c r="TKR354" s="419"/>
      <c r="TKS354" s="419"/>
      <c r="TKT354" s="419"/>
      <c r="TKU354" s="419"/>
      <c r="TKV354" s="419"/>
      <c r="TKW354" s="419"/>
      <c r="TKX354" s="419"/>
      <c r="TKY354" s="419"/>
      <c r="TKZ354" s="419"/>
      <c r="TLA354" s="419"/>
      <c r="TLB354" s="419"/>
      <c r="TLC354" s="419"/>
      <c r="TLD354" s="419"/>
      <c r="TLE354" s="419"/>
      <c r="TLF354" s="419"/>
      <c r="TLG354" s="419"/>
      <c r="TLH354" s="419"/>
      <c r="TLI354" s="419"/>
      <c r="TLJ354" s="419"/>
      <c r="TLK354" s="419"/>
      <c r="TLL354" s="419"/>
      <c r="TLM354" s="419"/>
      <c r="TLN354" s="419"/>
      <c r="TLO354" s="419"/>
      <c r="TLP354" s="419"/>
      <c r="TLQ354" s="419"/>
      <c r="TLR354" s="419"/>
      <c r="TLS354" s="419"/>
      <c r="TLT354" s="419"/>
      <c r="TLU354" s="419"/>
      <c r="TLV354" s="419"/>
      <c r="TLW354" s="419"/>
      <c r="TLX354" s="419"/>
      <c r="TLY354" s="419"/>
      <c r="TLZ354" s="419"/>
      <c r="TMA354" s="419"/>
      <c r="TMB354" s="419"/>
      <c r="TMC354" s="419"/>
      <c r="TMD354" s="419"/>
      <c r="TME354" s="419"/>
      <c r="TMF354" s="419"/>
      <c r="TMG354" s="419"/>
      <c r="TMH354" s="419"/>
      <c r="TMI354" s="419"/>
      <c r="TMJ354" s="419"/>
      <c r="TMK354" s="419"/>
      <c r="TML354" s="419"/>
      <c r="TMM354" s="419"/>
      <c r="TMN354" s="419"/>
      <c r="TMO354" s="419"/>
      <c r="TMP354" s="419"/>
      <c r="TMQ354" s="419"/>
      <c r="TMR354" s="419"/>
      <c r="TMS354" s="419"/>
      <c r="TMT354" s="419"/>
      <c r="TMU354" s="419"/>
      <c r="TMV354" s="419"/>
      <c r="TMW354" s="419"/>
      <c r="TMX354" s="419"/>
      <c r="TMY354" s="419"/>
      <c r="TMZ354" s="419"/>
      <c r="TNA354" s="419"/>
      <c r="TNB354" s="419"/>
      <c r="TNC354" s="419"/>
      <c r="TND354" s="419"/>
      <c r="TNE354" s="419"/>
      <c r="TNF354" s="419"/>
      <c r="TNG354" s="419"/>
      <c r="TNH354" s="419"/>
      <c r="TNI354" s="419"/>
      <c r="TNJ354" s="419"/>
      <c r="TNK354" s="419"/>
      <c r="TNL354" s="419"/>
      <c r="TNM354" s="419"/>
      <c r="TNN354" s="419"/>
      <c r="TNO354" s="419"/>
      <c r="TNP354" s="419"/>
      <c r="TNQ354" s="419"/>
      <c r="TNR354" s="419"/>
      <c r="TNS354" s="419"/>
      <c r="TNT354" s="419"/>
      <c r="TNU354" s="419"/>
      <c r="TNV354" s="419"/>
      <c r="TNW354" s="419"/>
      <c r="TNX354" s="419"/>
      <c r="TNY354" s="419"/>
      <c r="TNZ354" s="419"/>
      <c r="TOA354" s="419"/>
      <c r="TOB354" s="419"/>
      <c r="TOC354" s="419"/>
      <c r="TOD354" s="419"/>
      <c r="TOE354" s="419"/>
      <c r="TOF354" s="419"/>
      <c r="TOG354" s="419"/>
      <c r="TOH354" s="419"/>
      <c r="TOI354" s="419"/>
      <c r="TOJ354" s="419"/>
      <c r="TOK354" s="419"/>
      <c r="TOL354" s="419"/>
      <c r="TOM354" s="419"/>
      <c r="TON354" s="419"/>
      <c r="TOO354" s="419"/>
      <c r="TOP354" s="419"/>
      <c r="TOQ354" s="419"/>
      <c r="TOR354" s="419"/>
      <c r="TOS354" s="419"/>
      <c r="TOT354" s="419"/>
      <c r="TOU354" s="419"/>
      <c r="TOV354" s="419"/>
      <c r="TOW354" s="419"/>
      <c r="TOX354" s="419"/>
      <c r="TOY354" s="419"/>
      <c r="TOZ354" s="419"/>
      <c r="TPA354" s="419"/>
      <c r="TPB354" s="419"/>
      <c r="TPC354" s="419"/>
      <c r="TPD354" s="419"/>
      <c r="TPE354" s="419"/>
      <c r="TPF354" s="419"/>
      <c r="TPG354" s="419"/>
      <c r="TPH354" s="419"/>
      <c r="TPI354" s="419"/>
      <c r="TPJ354" s="419"/>
      <c r="TPK354" s="419"/>
      <c r="TPL354" s="419"/>
      <c r="TPM354" s="419"/>
      <c r="TPN354" s="419"/>
      <c r="TPO354" s="419"/>
      <c r="TPP354" s="419"/>
      <c r="TPQ354" s="419"/>
      <c r="TPR354" s="419"/>
      <c r="TPS354" s="419"/>
      <c r="TPT354" s="419"/>
      <c r="TPU354" s="419"/>
      <c r="TPV354" s="419"/>
      <c r="TPW354" s="419"/>
      <c r="TPX354" s="419"/>
      <c r="TPY354" s="419"/>
      <c r="TPZ354" s="419"/>
      <c r="TQA354" s="419"/>
      <c r="TQB354" s="419"/>
      <c r="TQC354" s="419"/>
      <c r="TQD354" s="419"/>
      <c r="TQE354" s="419"/>
      <c r="TQF354" s="419"/>
      <c r="TQG354" s="419"/>
      <c r="TQH354" s="419"/>
      <c r="TQI354" s="419"/>
      <c r="TQJ354" s="419"/>
      <c r="TQK354" s="419"/>
      <c r="TQL354" s="419"/>
      <c r="TQM354" s="419"/>
      <c r="TQN354" s="419"/>
      <c r="TQO354" s="419"/>
      <c r="TQP354" s="419"/>
      <c r="TQQ354" s="419"/>
      <c r="TQR354" s="419"/>
      <c r="TQS354" s="419"/>
      <c r="TQT354" s="419"/>
      <c r="TQU354" s="419"/>
      <c r="TQV354" s="419"/>
      <c r="TQW354" s="419"/>
      <c r="TQX354" s="419"/>
      <c r="TQY354" s="419"/>
      <c r="TQZ354" s="419"/>
      <c r="TRA354" s="419"/>
      <c r="TRB354" s="419"/>
      <c r="TRC354" s="419"/>
      <c r="TRD354" s="419"/>
      <c r="TRE354" s="419"/>
      <c r="TRF354" s="419"/>
      <c r="TRG354" s="419"/>
      <c r="TRH354" s="419"/>
      <c r="TRI354" s="419"/>
      <c r="TRJ354" s="419"/>
      <c r="TRK354" s="419"/>
      <c r="TRL354" s="419"/>
      <c r="TRM354" s="419"/>
      <c r="TRN354" s="419"/>
      <c r="TRO354" s="419"/>
      <c r="TRP354" s="419"/>
      <c r="TRQ354" s="419"/>
      <c r="TRR354" s="419"/>
      <c r="TRS354" s="419"/>
      <c r="TRT354" s="419"/>
      <c r="TRU354" s="419"/>
      <c r="TRV354" s="419"/>
      <c r="TRW354" s="419"/>
      <c r="TRX354" s="419"/>
      <c r="TRY354" s="419"/>
      <c r="TRZ354" s="419"/>
      <c r="TSA354" s="419"/>
      <c r="TSB354" s="419"/>
      <c r="TSC354" s="419"/>
      <c r="TSD354" s="419"/>
      <c r="TSE354" s="419"/>
      <c r="TSF354" s="419"/>
      <c r="TSG354" s="419"/>
      <c r="TSH354" s="419"/>
      <c r="TSI354" s="419"/>
      <c r="TSJ354" s="419"/>
      <c r="TSK354" s="419"/>
      <c r="TSL354" s="419"/>
      <c r="TSM354" s="419"/>
      <c r="TSN354" s="419"/>
      <c r="TSO354" s="419"/>
      <c r="TSP354" s="419"/>
      <c r="TSQ354" s="419"/>
      <c r="TSR354" s="419"/>
      <c r="TSS354" s="419"/>
      <c r="TST354" s="419"/>
      <c r="TSU354" s="419"/>
      <c r="TSV354" s="419"/>
      <c r="TSW354" s="419"/>
      <c r="TSX354" s="419"/>
      <c r="TSY354" s="419"/>
      <c r="TSZ354" s="419"/>
      <c r="TTA354" s="419"/>
      <c r="TTB354" s="419"/>
      <c r="TTC354" s="419"/>
      <c r="TTD354" s="419"/>
      <c r="TTE354" s="419"/>
      <c r="TTF354" s="419"/>
      <c r="TTG354" s="419"/>
      <c r="TTH354" s="419"/>
      <c r="TTI354" s="419"/>
      <c r="TTJ354" s="419"/>
      <c r="TTK354" s="419"/>
      <c r="TTL354" s="419"/>
      <c r="TTM354" s="419"/>
      <c r="TTN354" s="419"/>
      <c r="TTO354" s="419"/>
      <c r="TTP354" s="419"/>
      <c r="TTQ354" s="419"/>
      <c r="TTR354" s="419"/>
      <c r="TTS354" s="419"/>
      <c r="TTT354" s="419"/>
      <c r="TTU354" s="419"/>
      <c r="TTV354" s="419"/>
      <c r="TTW354" s="419"/>
      <c r="TTX354" s="419"/>
      <c r="TTY354" s="419"/>
      <c r="TTZ354" s="419"/>
      <c r="TUA354" s="419"/>
      <c r="TUB354" s="419"/>
      <c r="TUC354" s="419"/>
      <c r="TUD354" s="419"/>
      <c r="TUE354" s="419"/>
      <c r="TUF354" s="419"/>
      <c r="TUG354" s="419"/>
      <c r="TUH354" s="419"/>
      <c r="TUI354" s="419"/>
      <c r="TUJ354" s="419"/>
      <c r="TUK354" s="419"/>
      <c r="TUL354" s="419"/>
      <c r="TUM354" s="419"/>
      <c r="TUN354" s="419"/>
      <c r="TUO354" s="419"/>
      <c r="TUP354" s="419"/>
      <c r="TUQ354" s="419"/>
      <c r="TUR354" s="419"/>
      <c r="TUS354" s="419"/>
      <c r="TUT354" s="419"/>
      <c r="TUU354" s="419"/>
      <c r="TUV354" s="419"/>
      <c r="TUW354" s="419"/>
      <c r="TUX354" s="419"/>
      <c r="TUY354" s="419"/>
      <c r="TUZ354" s="419"/>
      <c r="TVA354" s="419"/>
      <c r="TVB354" s="419"/>
      <c r="TVC354" s="419"/>
      <c r="TVD354" s="419"/>
      <c r="TVE354" s="419"/>
      <c r="TVF354" s="419"/>
      <c r="TVG354" s="419"/>
      <c r="TVH354" s="419"/>
      <c r="TVI354" s="419"/>
      <c r="TVJ354" s="419"/>
      <c r="TVK354" s="419"/>
      <c r="TVL354" s="419"/>
      <c r="TVM354" s="419"/>
      <c r="TVN354" s="419"/>
      <c r="TVO354" s="419"/>
      <c r="TVP354" s="419"/>
      <c r="TVQ354" s="419"/>
      <c r="TVR354" s="419"/>
      <c r="TVS354" s="419"/>
      <c r="TVT354" s="419"/>
      <c r="TVU354" s="419"/>
      <c r="TVV354" s="419"/>
      <c r="TVW354" s="419"/>
      <c r="TVX354" s="419"/>
      <c r="TVY354" s="419"/>
      <c r="TVZ354" s="419"/>
      <c r="TWA354" s="419"/>
      <c r="TWB354" s="419"/>
      <c r="TWC354" s="419"/>
      <c r="TWD354" s="419"/>
      <c r="TWE354" s="419"/>
      <c r="TWF354" s="419"/>
      <c r="TWG354" s="419"/>
      <c r="TWH354" s="419"/>
      <c r="TWI354" s="419"/>
      <c r="TWJ354" s="419"/>
      <c r="TWK354" s="419"/>
      <c r="TWL354" s="419"/>
      <c r="TWM354" s="419"/>
      <c r="TWN354" s="419"/>
      <c r="TWO354" s="419"/>
      <c r="TWP354" s="419"/>
      <c r="TWQ354" s="419"/>
      <c r="TWR354" s="419"/>
      <c r="TWS354" s="419"/>
      <c r="TWT354" s="419"/>
      <c r="TWU354" s="419"/>
      <c r="TWV354" s="419"/>
      <c r="TWW354" s="419"/>
      <c r="TWX354" s="419"/>
      <c r="TWY354" s="419"/>
      <c r="TWZ354" s="419"/>
      <c r="TXA354" s="419"/>
      <c r="TXB354" s="419"/>
      <c r="TXC354" s="419"/>
      <c r="TXD354" s="419"/>
      <c r="TXE354" s="419"/>
      <c r="TXF354" s="419"/>
      <c r="TXG354" s="419"/>
      <c r="TXH354" s="419"/>
      <c r="TXI354" s="419"/>
      <c r="TXJ354" s="419"/>
      <c r="TXK354" s="419"/>
      <c r="TXL354" s="419"/>
      <c r="TXM354" s="419"/>
      <c r="TXN354" s="419"/>
      <c r="TXO354" s="419"/>
      <c r="TXP354" s="419"/>
      <c r="TXQ354" s="419"/>
      <c r="TXR354" s="419"/>
      <c r="TXS354" s="419"/>
      <c r="TXT354" s="419"/>
      <c r="TXU354" s="419"/>
      <c r="TXV354" s="419"/>
      <c r="TXW354" s="419"/>
      <c r="TXX354" s="419"/>
      <c r="TXY354" s="419"/>
      <c r="TXZ354" s="419"/>
      <c r="TYA354" s="419"/>
      <c r="TYB354" s="419"/>
      <c r="TYC354" s="419"/>
      <c r="TYD354" s="419"/>
      <c r="TYE354" s="419"/>
      <c r="TYF354" s="419"/>
      <c r="TYG354" s="419"/>
      <c r="TYH354" s="419"/>
      <c r="TYI354" s="419"/>
      <c r="TYJ354" s="419"/>
      <c r="TYK354" s="419"/>
      <c r="TYL354" s="419"/>
      <c r="TYM354" s="419"/>
      <c r="TYN354" s="419"/>
      <c r="TYO354" s="419"/>
      <c r="TYP354" s="419"/>
      <c r="TYQ354" s="419"/>
      <c r="TYR354" s="419"/>
      <c r="TYS354" s="419"/>
      <c r="TYT354" s="419"/>
      <c r="TYU354" s="419"/>
      <c r="TYV354" s="419"/>
      <c r="TYW354" s="419"/>
      <c r="TYX354" s="419"/>
      <c r="TYY354" s="419"/>
      <c r="TYZ354" s="419"/>
      <c r="TZA354" s="419"/>
      <c r="TZB354" s="419"/>
      <c r="TZC354" s="419"/>
      <c r="TZD354" s="419"/>
      <c r="TZE354" s="419"/>
      <c r="TZF354" s="419"/>
      <c r="TZG354" s="419"/>
      <c r="TZH354" s="419"/>
      <c r="TZI354" s="419"/>
      <c r="TZJ354" s="419"/>
      <c r="TZK354" s="419"/>
      <c r="TZL354" s="419"/>
      <c r="TZM354" s="419"/>
      <c r="TZN354" s="419"/>
      <c r="TZO354" s="419"/>
      <c r="TZP354" s="419"/>
      <c r="TZQ354" s="419"/>
      <c r="TZR354" s="419"/>
      <c r="TZS354" s="419"/>
      <c r="TZT354" s="419"/>
      <c r="TZU354" s="419"/>
      <c r="TZV354" s="419"/>
      <c r="TZW354" s="419"/>
      <c r="TZX354" s="419"/>
      <c r="TZY354" s="419"/>
      <c r="TZZ354" s="419"/>
      <c r="UAA354" s="419"/>
      <c r="UAB354" s="419"/>
      <c r="UAC354" s="419"/>
      <c r="UAD354" s="419"/>
      <c r="UAE354" s="419"/>
      <c r="UAF354" s="419"/>
      <c r="UAG354" s="419"/>
      <c r="UAH354" s="419"/>
      <c r="UAI354" s="419"/>
      <c r="UAJ354" s="419"/>
      <c r="UAK354" s="419"/>
      <c r="UAL354" s="419"/>
      <c r="UAM354" s="419"/>
      <c r="UAN354" s="419"/>
      <c r="UAO354" s="419"/>
      <c r="UAP354" s="419"/>
      <c r="UAQ354" s="419"/>
      <c r="UAR354" s="419"/>
      <c r="UAS354" s="419"/>
      <c r="UAT354" s="419"/>
      <c r="UAU354" s="419"/>
      <c r="UAV354" s="419"/>
      <c r="UAW354" s="419"/>
      <c r="UAX354" s="419"/>
      <c r="UAY354" s="419"/>
      <c r="UAZ354" s="419"/>
      <c r="UBA354" s="419"/>
      <c r="UBB354" s="419"/>
      <c r="UBC354" s="419"/>
      <c r="UBD354" s="419"/>
      <c r="UBE354" s="419"/>
      <c r="UBF354" s="419"/>
      <c r="UBG354" s="419"/>
      <c r="UBH354" s="419"/>
      <c r="UBI354" s="419"/>
      <c r="UBJ354" s="419"/>
      <c r="UBK354" s="419"/>
      <c r="UBL354" s="419"/>
      <c r="UBM354" s="419"/>
      <c r="UBN354" s="419"/>
      <c r="UBO354" s="419"/>
      <c r="UBP354" s="419"/>
      <c r="UBQ354" s="419"/>
      <c r="UBR354" s="419"/>
      <c r="UBS354" s="419"/>
      <c r="UBT354" s="419"/>
      <c r="UBU354" s="419"/>
      <c r="UBV354" s="419"/>
      <c r="UBW354" s="419"/>
      <c r="UBX354" s="419"/>
      <c r="UBY354" s="419"/>
      <c r="UBZ354" s="419"/>
      <c r="UCA354" s="419"/>
      <c r="UCB354" s="419"/>
      <c r="UCC354" s="419"/>
      <c r="UCD354" s="419"/>
      <c r="UCE354" s="419"/>
      <c r="UCF354" s="419"/>
      <c r="UCG354" s="419"/>
      <c r="UCH354" s="419"/>
      <c r="UCI354" s="419"/>
      <c r="UCJ354" s="419"/>
      <c r="UCK354" s="419"/>
      <c r="UCL354" s="419"/>
      <c r="UCM354" s="419"/>
      <c r="UCN354" s="419"/>
      <c r="UCO354" s="419"/>
      <c r="UCP354" s="419"/>
      <c r="UCQ354" s="419"/>
      <c r="UCR354" s="419"/>
      <c r="UCS354" s="419"/>
      <c r="UCT354" s="419"/>
      <c r="UCU354" s="419"/>
      <c r="UCV354" s="419"/>
      <c r="UCW354" s="419"/>
      <c r="UCX354" s="419"/>
      <c r="UCY354" s="419"/>
      <c r="UCZ354" s="419"/>
      <c r="UDA354" s="419"/>
      <c r="UDB354" s="419"/>
      <c r="UDC354" s="419"/>
      <c r="UDD354" s="419"/>
      <c r="UDE354" s="419"/>
      <c r="UDF354" s="419"/>
      <c r="UDG354" s="419"/>
      <c r="UDH354" s="419"/>
      <c r="UDI354" s="419"/>
      <c r="UDJ354" s="419"/>
      <c r="UDK354" s="419"/>
      <c r="UDL354" s="419"/>
      <c r="UDM354" s="419"/>
      <c r="UDN354" s="419"/>
      <c r="UDO354" s="419"/>
      <c r="UDP354" s="419"/>
      <c r="UDQ354" s="419"/>
      <c r="UDR354" s="419"/>
      <c r="UDS354" s="419"/>
      <c r="UDT354" s="419"/>
      <c r="UDU354" s="419"/>
      <c r="UDV354" s="419"/>
      <c r="UDW354" s="419"/>
      <c r="UDX354" s="419"/>
      <c r="UDY354" s="419"/>
      <c r="UDZ354" s="419"/>
      <c r="UEA354" s="419"/>
      <c r="UEB354" s="419"/>
      <c r="UEC354" s="419"/>
      <c r="UED354" s="419"/>
      <c r="UEE354" s="419"/>
      <c r="UEF354" s="419"/>
      <c r="UEG354" s="419"/>
      <c r="UEH354" s="419"/>
      <c r="UEI354" s="419"/>
      <c r="UEJ354" s="419"/>
      <c r="UEK354" s="419"/>
      <c r="UEL354" s="419"/>
      <c r="UEM354" s="419"/>
      <c r="UEN354" s="419"/>
      <c r="UEO354" s="419"/>
      <c r="UEP354" s="419"/>
      <c r="UEQ354" s="419"/>
      <c r="UER354" s="419"/>
      <c r="UES354" s="419"/>
      <c r="UET354" s="419"/>
      <c r="UEU354" s="419"/>
      <c r="UEV354" s="419"/>
      <c r="UEW354" s="419"/>
      <c r="UEX354" s="419"/>
      <c r="UEY354" s="419"/>
      <c r="UEZ354" s="419"/>
      <c r="UFA354" s="419"/>
      <c r="UFB354" s="419"/>
      <c r="UFC354" s="419"/>
      <c r="UFD354" s="419"/>
      <c r="UFE354" s="419"/>
      <c r="UFF354" s="419"/>
      <c r="UFG354" s="419"/>
      <c r="UFH354" s="419"/>
      <c r="UFI354" s="419"/>
      <c r="UFJ354" s="419"/>
      <c r="UFK354" s="419"/>
      <c r="UFL354" s="419"/>
      <c r="UFM354" s="419"/>
      <c r="UFN354" s="419"/>
      <c r="UFO354" s="419"/>
      <c r="UFP354" s="419"/>
      <c r="UFQ354" s="419"/>
      <c r="UFR354" s="419"/>
      <c r="UFS354" s="419"/>
      <c r="UFT354" s="419"/>
      <c r="UFU354" s="419"/>
      <c r="UFV354" s="419"/>
      <c r="UFW354" s="419"/>
      <c r="UFX354" s="419"/>
      <c r="UFY354" s="419"/>
      <c r="UFZ354" s="419"/>
      <c r="UGA354" s="419"/>
      <c r="UGB354" s="419"/>
      <c r="UGC354" s="419"/>
      <c r="UGD354" s="419"/>
      <c r="UGE354" s="419"/>
      <c r="UGF354" s="419"/>
      <c r="UGG354" s="419"/>
      <c r="UGH354" s="419"/>
      <c r="UGI354" s="419"/>
      <c r="UGJ354" s="419"/>
      <c r="UGK354" s="419"/>
      <c r="UGL354" s="419"/>
      <c r="UGM354" s="419"/>
      <c r="UGN354" s="419"/>
      <c r="UGO354" s="419"/>
      <c r="UGP354" s="419"/>
      <c r="UGQ354" s="419"/>
      <c r="UGR354" s="419"/>
      <c r="UGS354" s="419"/>
      <c r="UGT354" s="419"/>
      <c r="UGU354" s="419"/>
      <c r="UGV354" s="419"/>
      <c r="UGW354" s="419"/>
      <c r="UGX354" s="419"/>
      <c r="UGY354" s="419"/>
      <c r="UGZ354" s="419"/>
      <c r="UHA354" s="419"/>
      <c r="UHB354" s="419"/>
      <c r="UHC354" s="419"/>
      <c r="UHD354" s="419"/>
      <c r="UHE354" s="419"/>
      <c r="UHF354" s="419"/>
      <c r="UHG354" s="419"/>
      <c r="UHH354" s="419"/>
      <c r="UHI354" s="419"/>
      <c r="UHJ354" s="419"/>
      <c r="UHK354" s="419"/>
      <c r="UHL354" s="419"/>
      <c r="UHM354" s="419"/>
      <c r="UHN354" s="419"/>
      <c r="UHO354" s="419"/>
      <c r="UHP354" s="419"/>
      <c r="UHQ354" s="419"/>
      <c r="UHR354" s="419"/>
      <c r="UHS354" s="419"/>
      <c r="UHT354" s="419"/>
      <c r="UHU354" s="419"/>
      <c r="UHV354" s="419"/>
      <c r="UHW354" s="419"/>
      <c r="UHX354" s="419"/>
      <c r="UHY354" s="419"/>
      <c r="UHZ354" s="419"/>
      <c r="UIA354" s="419"/>
      <c r="UIB354" s="419"/>
      <c r="UIC354" s="419"/>
      <c r="UID354" s="419"/>
      <c r="UIE354" s="419"/>
      <c r="UIF354" s="419"/>
      <c r="UIG354" s="419"/>
      <c r="UIH354" s="419"/>
      <c r="UII354" s="419"/>
      <c r="UIJ354" s="419"/>
      <c r="UIK354" s="419"/>
      <c r="UIL354" s="419"/>
      <c r="UIM354" s="419"/>
      <c r="UIN354" s="419"/>
      <c r="UIO354" s="419"/>
      <c r="UIP354" s="419"/>
      <c r="UIQ354" s="419"/>
      <c r="UIR354" s="419"/>
      <c r="UIS354" s="419"/>
      <c r="UIT354" s="419"/>
      <c r="UIU354" s="419"/>
      <c r="UIV354" s="419"/>
      <c r="UIW354" s="419"/>
      <c r="UIX354" s="419"/>
      <c r="UIY354" s="419"/>
      <c r="UIZ354" s="419"/>
      <c r="UJA354" s="419"/>
      <c r="UJB354" s="419"/>
      <c r="UJC354" s="419"/>
      <c r="UJD354" s="419"/>
      <c r="UJE354" s="419"/>
      <c r="UJF354" s="419"/>
      <c r="UJG354" s="419"/>
      <c r="UJH354" s="419"/>
      <c r="UJI354" s="419"/>
      <c r="UJJ354" s="419"/>
      <c r="UJK354" s="419"/>
      <c r="UJL354" s="419"/>
      <c r="UJM354" s="419"/>
      <c r="UJN354" s="419"/>
      <c r="UJO354" s="419"/>
      <c r="UJP354" s="419"/>
      <c r="UJQ354" s="419"/>
      <c r="UJR354" s="419"/>
      <c r="UJS354" s="419"/>
      <c r="UJT354" s="419"/>
      <c r="UJU354" s="419"/>
      <c r="UJV354" s="419"/>
      <c r="UJW354" s="419"/>
      <c r="UJX354" s="419"/>
      <c r="UJY354" s="419"/>
      <c r="UJZ354" s="419"/>
      <c r="UKA354" s="419"/>
      <c r="UKB354" s="419"/>
      <c r="UKC354" s="419"/>
      <c r="UKD354" s="419"/>
      <c r="UKE354" s="419"/>
      <c r="UKF354" s="419"/>
      <c r="UKG354" s="419"/>
      <c r="UKH354" s="419"/>
      <c r="UKI354" s="419"/>
      <c r="UKJ354" s="419"/>
      <c r="UKK354" s="419"/>
      <c r="UKL354" s="419"/>
      <c r="UKM354" s="419"/>
      <c r="UKN354" s="419"/>
      <c r="UKO354" s="419"/>
      <c r="UKP354" s="419"/>
      <c r="UKQ354" s="419"/>
      <c r="UKR354" s="419"/>
      <c r="UKS354" s="419"/>
      <c r="UKT354" s="419"/>
      <c r="UKU354" s="419"/>
      <c r="UKV354" s="419"/>
      <c r="UKW354" s="419"/>
      <c r="UKX354" s="419"/>
      <c r="UKY354" s="419"/>
      <c r="UKZ354" s="419"/>
      <c r="ULA354" s="419"/>
      <c r="ULB354" s="419"/>
      <c r="ULC354" s="419"/>
      <c r="ULD354" s="419"/>
      <c r="ULE354" s="419"/>
      <c r="ULF354" s="419"/>
      <c r="ULG354" s="419"/>
      <c r="ULH354" s="419"/>
      <c r="ULI354" s="419"/>
      <c r="ULJ354" s="419"/>
      <c r="ULK354" s="419"/>
      <c r="ULL354" s="419"/>
      <c r="ULM354" s="419"/>
      <c r="ULN354" s="419"/>
      <c r="ULO354" s="419"/>
      <c r="ULP354" s="419"/>
      <c r="ULQ354" s="419"/>
      <c r="ULR354" s="419"/>
      <c r="ULS354" s="419"/>
      <c r="ULT354" s="419"/>
      <c r="ULU354" s="419"/>
      <c r="ULV354" s="419"/>
      <c r="ULW354" s="419"/>
      <c r="ULX354" s="419"/>
      <c r="ULY354" s="419"/>
      <c r="ULZ354" s="419"/>
      <c r="UMA354" s="419"/>
      <c r="UMB354" s="419"/>
      <c r="UMC354" s="419"/>
      <c r="UMD354" s="419"/>
      <c r="UME354" s="419"/>
      <c r="UMF354" s="419"/>
      <c r="UMG354" s="419"/>
      <c r="UMH354" s="419"/>
      <c r="UMI354" s="419"/>
      <c r="UMJ354" s="419"/>
      <c r="UMK354" s="419"/>
      <c r="UML354" s="419"/>
      <c r="UMM354" s="419"/>
      <c r="UMN354" s="419"/>
      <c r="UMO354" s="419"/>
      <c r="UMP354" s="419"/>
      <c r="UMQ354" s="419"/>
      <c r="UMR354" s="419"/>
      <c r="UMS354" s="419"/>
      <c r="UMT354" s="419"/>
      <c r="UMU354" s="419"/>
      <c r="UMV354" s="419"/>
      <c r="UMW354" s="419"/>
      <c r="UMX354" s="419"/>
      <c r="UMY354" s="419"/>
      <c r="UMZ354" s="419"/>
      <c r="UNA354" s="419"/>
      <c r="UNB354" s="419"/>
      <c r="UNC354" s="419"/>
      <c r="UND354" s="419"/>
      <c r="UNE354" s="419"/>
      <c r="UNF354" s="419"/>
      <c r="UNG354" s="419"/>
      <c r="UNH354" s="419"/>
      <c r="UNI354" s="419"/>
      <c r="UNJ354" s="419"/>
      <c r="UNK354" s="419"/>
      <c r="UNL354" s="419"/>
      <c r="UNM354" s="419"/>
      <c r="UNN354" s="419"/>
      <c r="UNO354" s="419"/>
      <c r="UNP354" s="419"/>
      <c r="UNQ354" s="419"/>
      <c r="UNR354" s="419"/>
      <c r="UNS354" s="419"/>
      <c r="UNT354" s="419"/>
      <c r="UNU354" s="419"/>
      <c r="UNV354" s="419"/>
      <c r="UNW354" s="419"/>
      <c r="UNX354" s="419"/>
      <c r="UNY354" s="419"/>
      <c r="UNZ354" s="419"/>
      <c r="UOA354" s="419"/>
      <c r="UOB354" s="419"/>
      <c r="UOC354" s="419"/>
      <c r="UOD354" s="419"/>
      <c r="UOE354" s="419"/>
      <c r="UOF354" s="419"/>
      <c r="UOG354" s="419"/>
      <c r="UOH354" s="419"/>
      <c r="UOI354" s="419"/>
      <c r="UOJ354" s="419"/>
      <c r="UOK354" s="419"/>
      <c r="UOL354" s="419"/>
      <c r="UOM354" s="419"/>
      <c r="UON354" s="419"/>
      <c r="UOO354" s="419"/>
      <c r="UOP354" s="419"/>
      <c r="UOQ354" s="419"/>
      <c r="UOR354" s="419"/>
      <c r="UOS354" s="419"/>
      <c r="UOT354" s="419"/>
      <c r="UOU354" s="419"/>
      <c r="UOV354" s="419"/>
      <c r="UOW354" s="419"/>
      <c r="UOX354" s="419"/>
      <c r="UOY354" s="419"/>
      <c r="UOZ354" s="419"/>
      <c r="UPA354" s="419"/>
      <c r="UPB354" s="419"/>
      <c r="UPC354" s="419"/>
      <c r="UPD354" s="419"/>
      <c r="UPE354" s="419"/>
      <c r="UPF354" s="419"/>
      <c r="UPG354" s="419"/>
      <c r="UPH354" s="419"/>
      <c r="UPI354" s="419"/>
      <c r="UPJ354" s="419"/>
      <c r="UPK354" s="419"/>
      <c r="UPL354" s="419"/>
      <c r="UPM354" s="419"/>
      <c r="UPN354" s="419"/>
      <c r="UPO354" s="419"/>
      <c r="UPP354" s="419"/>
      <c r="UPQ354" s="419"/>
      <c r="UPR354" s="419"/>
      <c r="UPS354" s="419"/>
      <c r="UPT354" s="419"/>
      <c r="UPU354" s="419"/>
      <c r="UPV354" s="419"/>
      <c r="UPW354" s="419"/>
      <c r="UPX354" s="419"/>
      <c r="UPY354" s="419"/>
      <c r="UPZ354" s="419"/>
      <c r="UQA354" s="419"/>
      <c r="UQB354" s="419"/>
      <c r="UQC354" s="419"/>
      <c r="UQD354" s="419"/>
      <c r="UQE354" s="419"/>
      <c r="UQF354" s="419"/>
      <c r="UQG354" s="419"/>
      <c r="UQH354" s="419"/>
      <c r="UQI354" s="419"/>
      <c r="UQJ354" s="419"/>
      <c r="UQK354" s="419"/>
      <c r="UQL354" s="419"/>
      <c r="UQM354" s="419"/>
      <c r="UQN354" s="419"/>
      <c r="UQO354" s="419"/>
      <c r="UQP354" s="419"/>
      <c r="UQQ354" s="419"/>
      <c r="UQR354" s="419"/>
      <c r="UQS354" s="419"/>
      <c r="UQT354" s="419"/>
      <c r="UQU354" s="419"/>
      <c r="UQV354" s="419"/>
      <c r="UQW354" s="419"/>
      <c r="UQX354" s="419"/>
      <c r="UQY354" s="419"/>
      <c r="UQZ354" s="419"/>
      <c r="URA354" s="419"/>
      <c r="URB354" s="419"/>
      <c r="URC354" s="419"/>
      <c r="URD354" s="419"/>
      <c r="URE354" s="419"/>
      <c r="URF354" s="419"/>
      <c r="URG354" s="419"/>
      <c r="URH354" s="419"/>
      <c r="URI354" s="419"/>
      <c r="URJ354" s="419"/>
      <c r="URK354" s="419"/>
      <c r="URL354" s="419"/>
      <c r="URM354" s="419"/>
      <c r="URN354" s="419"/>
      <c r="URO354" s="419"/>
      <c r="URP354" s="419"/>
      <c r="URQ354" s="419"/>
      <c r="URR354" s="419"/>
      <c r="URS354" s="419"/>
      <c r="URT354" s="419"/>
      <c r="URU354" s="419"/>
      <c r="URV354" s="419"/>
      <c r="URW354" s="419"/>
      <c r="URX354" s="419"/>
      <c r="URY354" s="419"/>
      <c r="URZ354" s="419"/>
      <c r="USA354" s="419"/>
      <c r="USB354" s="419"/>
      <c r="USC354" s="419"/>
      <c r="USD354" s="419"/>
      <c r="USE354" s="419"/>
      <c r="USF354" s="419"/>
      <c r="USG354" s="419"/>
      <c r="USH354" s="419"/>
      <c r="USI354" s="419"/>
      <c r="USJ354" s="419"/>
      <c r="USK354" s="419"/>
      <c r="USL354" s="419"/>
      <c r="USM354" s="419"/>
      <c r="USN354" s="419"/>
      <c r="USO354" s="419"/>
      <c r="USP354" s="419"/>
      <c r="USQ354" s="419"/>
      <c r="USR354" s="419"/>
      <c r="USS354" s="419"/>
      <c r="UST354" s="419"/>
      <c r="USU354" s="419"/>
      <c r="USV354" s="419"/>
      <c r="USW354" s="419"/>
      <c r="USX354" s="419"/>
      <c r="USY354" s="419"/>
      <c r="USZ354" s="419"/>
      <c r="UTA354" s="419"/>
      <c r="UTB354" s="419"/>
      <c r="UTC354" s="419"/>
      <c r="UTD354" s="419"/>
      <c r="UTE354" s="419"/>
      <c r="UTF354" s="419"/>
      <c r="UTG354" s="419"/>
      <c r="UTH354" s="419"/>
      <c r="UTI354" s="419"/>
      <c r="UTJ354" s="419"/>
      <c r="UTK354" s="419"/>
      <c r="UTL354" s="419"/>
      <c r="UTM354" s="419"/>
      <c r="UTN354" s="419"/>
      <c r="UTO354" s="419"/>
      <c r="UTP354" s="419"/>
      <c r="UTQ354" s="419"/>
      <c r="UTR354" s="419"/>
      <c r="UTS354" s="419"/>
      <c r="UTT354" s="419"/>
      <c r="UTU354" s="419"/>
      <c r="UTV354" s="419"/>
      <c r="UTW354" s="419"/>
      <c r="UTX354" s="419"/>
      <c r="UTY354" s="419"/>
      <c r="UTZ354" s="419"/>
      <c r="UUA354" s="419"/>
      <c r="UUB354" s="419"/>
      <c r="UUC354" s="419"/>
      <c r="UUD354" s="419"/>
      <c r="UUE354" s="419"/>
      <c r="UUF354" s="419"/>
      <c r="UUG354" s="419"/>
      <c r="UUH354" s="419"/>
      <c r="UUI354" s="419"/>
      <c r="UUJ354" s="419"/>
      <c r="UUK354" s="419"/>
      <c r="UUL354" s="419"/>
      <c r="UUM354" s="419"/>
      <c r="UUN354" s="419"/>
      <c r="UUO354" s="419"/>
      <c r="UUP354" s="419"/>
      <c r="UUQ354" s="419"/>
      <c r="UUR354" s="419"/>
      <c r="UUS354" s="419"/>
      <c r="UUT354" s="419"/>
      <c r="UUU354" s="419"/>
      <c r="UUV354" s="419"/>
      <c r="UUW354" s="419"/>
      <c r="UUX354" s="419"/>
      <c r="UUY354" s="419"/>
      <c r="UUZ354" s="419"/>
      <c r="UVA354" s="419"/>
      <c r="UVB354" s="419"/>
      <c r="UVC354" s="419"/>
      <c r="UVD354" s="419"/>
      <c r="UVE354" s="419"/>
      <c r="UVF354" s="419"/>
      <c r="UVG354" s="419"/>
      <c r="UVH354" s="419"/>
      <c r="UVI354" s="419"/>
      <c r="UVJ354" s="419"/>
      <c r="UVK354" s="419"/>
      <c r="UVL354" s="419"/>
      <c r="UVM354" s="419"/>
      <c r="UVN354" s="419"/>
      <c r="UVO354" s="419"/>
      <c r="UVP354" s="419"/>
      <c r="UVQ354" s="419"/>
      <c r="UVR354" s="419"/>
      <c r="UVS354" s="419"/>
      <c r="UVT354" s="419"/>
      <c r="UVU354" s="419"/>
      <c r="UVV354" s="419"/>
      <c r="UVW354" s="419"/>
      <c r="UVX354" s="419"/>
      <c r="UVY354" s="419"/>
      <c r="UVZ354" s="419"/>
      <c r="UWA354" s="419"/>
      <c r="UWB354" s="419"/>
      <c r="UWC354" s="419"/>
      <c r="UWD354" s="419"/>
      <c r="UWE354" s="419"/>
      <c r="UWF354" s="419"/>
      <c r="UWG354" s="419"/>
      <c r="UWH354" s="419"/>
      <c r="UWI354" s="419"/>
      <c r="UWJ354" s="419"/>
      <c r="UWK354" s="419"/>
      <c r="UWL354" s="419"/>
      <c r="UWM354" s="419"/>
      <c r="UWN354" s="419"/>
      <c r="UWO354" s="419"/>
      <c r="UWP354" s="419"/>
      <c r="UWQ354" s="419"/>
      <c r="UWR354" s="419"/>
      <c r="UWS354" s="419"/>
      <c r="UWT354" s="419"/>
      <c r="UWU354" s="419"/>
      <c r="UWV354" s="419"/>
      <c r="UWW354" s="419"/>
      <c r="UWX354" s="419"/>
      <c r="UWY354" s="419"/>
      <c r="UWZ354" s="419"/>
      <c r="UXA354" s="419"/>
      <c r="UXB354" s="419"/>
      <c r="UXC354" s="419"/>
      <c r="UXD354" s="419"/>
      <c r="UXE354" s="419"/>
      <c r="UXF354" s="419"/>
      <c r="UXG354" s="419"/>
      <c r="UXH354" s="419"/>
      <c r="UXI354" s="419"/>
      <c r="UXJ354" s="419"/>
      <c r="UXK354" s="419"/>
      <c r="UXL354" s="419"/>
      <c r="UXM354" s="419"/>
      <c r="UXN354" s="419"/>
      <c r="UXO354" s="419"/>
      <c r="UXP354" s="419"/>
      <c r="UXQ354" s="419"/>
      <c r="UXR354" s="419"/>
      <c r="UXS354" s="419"/>
      <c r="UXT354" s="419"/>
      <c r="UXU354" s="419"/>
      <c r="UXV354" s="419"/>
      <c r="UXW354" s="419"/>
      <c r="UXX354" s="419"/>
      <c r="UXY354" s="419"/>
      <c r="UXZ354" s="419"/>
      <c r="UYA354" s="419"/>
      <c r="UYB354" s="419"/>
      <c r="UYC354" s="419"/>
      <c r="UYD354" s="419"/>
      <c r="UYE354" s="419"/>
      <c r="UYF354" s="419"/>
      <c r="UYG354" s="419"/>
      <c r="UYH354" s="419"/>
      <c r="UYI354" s="419"/>
      <c r="UYJ354" s="419"/>
      <c r="UYK354" s="419"/>
      <c r="UYL354" s="419"/>
      <c r="UYM354" s="419"/>
      <c r="UYN354" s="419"/>
      <c r="UYO354" s="419"/>
      <c r="UYP354" s="419"/>
      <c r="UYQ354" s="419"/>
      <c r="UYR354" s="419"/>
      <c r="UYS354" s="419"/>
      <c r="UYT354" s="419"/>
      <c r="UYU354" s="419"/>
      <c r="UYV354" s="419"/>
      <c r="UYW354" s="419"/>
      <c r="UYX354" s="419"/>
      <c r="UYY354" s="419"/>
      <c r="UYZ354" s="419"/>
      <c r="UZA354" s="419"/>
      <c r="UZB354" s="419"/>
      <c r="UZC354" s="419"/>
      <c r="UZD354" s="419"/>
      <c r="UZE354" s="419"/>
      <c r="UZF354" s="419"/>
      <c r="UZG354" s="419"/>
      <c r="UZH354" s="419"/>
      <c r="UZI354" s="419"/>
      <c r="UZJ354" s="419"/>
      <c r="UZK354" s="419"/>
      <c r="UZL354" s="419"/>
      <c r="UZM354" s="419"/>
      <c r="UZN354" s="419"/>
      <c r="UZO354" s="419"/>
      <c r="UZP354" s="419"/>
      <c r="UZQ354" s="419"/>
      <c r="UZR354" s="419"/>
      <c r="UZS354" s="419"/>
      <c r="UZT354" s="419"/>
      <c r="UZU354" s="419"/>
      <c r="UZV354" s="419"/>
      <c r="UZW354" s="419"/>
      <c r="UZX354" s="419"/>
      <c r="UZY354" s="419"/>
      <c r="UZZ354" s="419"/>
      <c r="VAA354" s="419"/>
      <c r="VAB354" s="419"/>
      <c r="VAC354" s="419"/>
      <c r="VAD354" s="419"/>
      <c r="VAE354" s="419"/>
      <c r="VAF354" s="419"/>
      <c r="VAG354" s="419"/>
      <c r="VAH354" s="419"/>
      <c r="VAI354" s="419"/>
      <c r="VAJ354" s="419"/>
      <c r="VAK354" s="419"/>
      <c r="VAL354" s="419"/>
      <c r="VAM354" s="419"/>
      <c r="VAN354" s="419"/>
      <c r="VAO354" s="419"/>
      <c r="VAP354" s="419"/>
      <c r="VAQ354" s="419"/>
      <c r="VAR354" s="419"/>
      <c r="VAS354" s="419"/>
      <c r="VAT354" s="419"/>
      <c r="VAU354" s="419"/>
      <c r="VAV354" s="419"/>
      <c r="VAW354" s="419"/>
      <c r="VAX354" s="419"/>
      <c r="VAY354" s="419"/>
      <c r="VAZ354" s="419"/>
      <c r="VBA354" s="419"/>
      <c r="VBB354" s="419"/>
      <c r="VBC354" s="419"/>
      <c r="VBD354" s="419"/>
      <c r="VBE354" s="419"/>
      <c r="VBF354" s="419"/>
      <c r="VBG354" s="419"/>
      <c r="VBH354" s="419"/>
      <c r="VBI354" s="419"/>
      <c r="VBJ354" s="419"/>
      <c r="VBK354" s="419"/>
      <c r="VBL354" s="419"/>
      <c r="VBM354" s="419"/>
      <c r="VBN354" s="419"/>
      <c r="VBO354" s="419"/>
      <c r="VBP354" s="419"/>
      <c r="VBQ354" s="419"/>
      <c r="VBR354" s="419"/>
      <c r="VBS354" s="419"/>
      <c r="VBT354" s="419"/>
      <c r="VBU354" s="419"/>
      <c r="VBV354" s="419"/>
      <c r="VBW354" s="419"/>
      <c r="VBX354" s="419"/>
      <c r="VBY354" s="419"/>
      <c r="VBZ354" s="419"/>
      <c r="VCA354" s="419"/>
      <c r="VCB354" s="419"/>
      <c r="VCC354" s="419"/>
      <c r="VCD354" s="419"/>
      <c r="VCE354" s="419"/>
      <c r="VCF354" s="419"/>
      <c r="VCG354" s="419"/>
      <c r="VCH354" s="419"/>
      <c r="VCI354" s="419"/>
      <c r="VCJ354" s="419"/>
      <c r="VCK354" s="419"/>
      <c r="VCL354" s="419"/>
      <c r="VCM354" s="419"/>
      <c r="VCN354" s="419"/>
      <c r="VCO354" s="419"/>
      <c r="VCP354" s="419"/>
      <c r="VCQ354" s="419"/>
      <c r="VCR354" s="419"/>
      <c r="VCS354" s="419"/>
      <c r="VCT354" s="419"/>
      <c r="VCU354" s="419"/>
      <c r="VCV354" s="419"/>
      <c r="VCW354" s="419"/>
      <c r="VCX354" s="419"/>
      <c r="VCY354" s="419"/>
      <c r="VCZ354" s="419"/>
      <c r="VDA354" s="419"/>
      <c r="VDB354" s="419"/>
      <c r="VDC354" s="419"/>
      <c r="VDD354" s="419"/>
      <c r="VDE354" s="419"/>
      <c r="VDF354" s="419"/>
      <c r="VDG354" s="419"/>
      <c r="VDH354" s="419"/>
      <c r="VDI354" s="419"/>
      <c r="VDJ354" s="419"/>
      <c r="VDK354" s="419"/>
      <c r="VDL354" s="419"/>
      <c r="VDM354" s="419"/>
      <c r="VDN354" s="419"/>
      <c r="VDO354" s="419"/>
      <c r="VDP354" s="419"/>
      <c r="VDQ354" s="419"/>
      <c r="VDR354" s="419"/>
      <c r="VDS354" s="419"/>
      <c r="VDT354" s="419"/>
      <c r="VDU354" s="419"/>
      <c r="VDV354" s="419"/>
      <c r="VDW354" s="419"/>
      <c r="VDX354" s="419"/>
      <c r="VDY354" s="419"/>
      <c r="VDZ354" s="419"/>
      <c r="VEA354" s="419"/>
      <c r="VEB354" s="419"/>
      <c r="VEC354" s="419"/>
      <c r="VED354" s="419"/>
      <c r="VEE354" s="419"/>
      <c r="VEF354" s="419"/>
      <c r="VEG354" s="419"/>
      <c r="VEH354" s="419"/>
      <c r="VEI354" s="419"/>
      <c r="VEJ354" s="419"/>
      <c r="VEK354" s="419"/>
      <c r="VEL354" s="419"/>
      <c r="VEM354" s="419"/>
      <c r="VEN354" s="419"/>
      <c r="VEO354" s="419"/>
      <c r="VEP354" s="419"/>
      <c r="VEQ354" s="419"/>
      <c r="VER354" s="419"/>
      <c r="VES354" s="419"/>
      <c r="VET354" s="419"/>
      <c r="VEU354" s="419"/>
      <c r="VEV354" s="419"/>
      <c r="VEW354" s="419"/>
      <c r="VEX354" s="419"/>
      <c r="VEY354" s="419"/>
      <c r="VEZ354" s="419"/>
      <c r="VFA354" s="419"/>
      <c r="VFB354" s="419"/>
      <c r="VFC354" s="419"/>
      <c r="VFD354" s="419"/>
      <c r="VFE354" s="419"/>
      <c r="VFF354" s="419"/>
      <c r="VFG354" s="419"/>
      <c r="VFH354" s="419"/>
      <c r="VFI354" s="419"/>
      <c r="VFJ354" s="419"/>
      <c r="VFK354" s="419"/>
      <c r="VFL354" s="419"/>
      <c r="VFM354" s="419"/>
      <c r="VFN354" s="419"/>
      <c r="VFO354" s="419"/>
      <c r="VFP354" s="419"/>
      <c r="VFQ354" s="419"/>
      <c r="VFR354" s="419"/>
      <c r="VFS354" s="419"/>
      <c r="VFT354" s="419"/>
      <c r="VFU354" s="419"/>
      <c r="VFV354" s="419"/>
      <c r="VFW354" s="419"/>
      <c r="VFX354" s="419"/>
      <c r="VFY354" s="419"/>
      <c r="VFZ354" s="419"/>
      <c r="VGA354" s="419"/>
      <c r="VGB354" s="419"/>
      <c r="VGC354" s="419"/>
      <c r="VGD354" s="419"/>
      <c r="VGE354" s="419"/>
      <c r="VGF354" s="419"/>
      <c r="VGG354" s="419"/>
      <c r="VGH354" s="419"/>
      <c r="VGI354" s="419"/>
      <c r="VGJ354" s="419"/>
      <c r="VGK354" s="419"/>
      <c r="VGL354" s="419"/>
      <c r="VGM354" s="419"/>
      <c r="VGN354" s="419"/>
      <c r="VGO354" s="419"/>
      <c r="VGP354" s="419"/>
      <c r="VGQ354" s="419"/>
      <c r="VGR354" s="419"/>
      <c r="VGS354" s="419"/>
      <c r="VGT354" s="419"/>
      <c r="VGU354" s="419"/>
      <c r="VGV354" s="419"/>
      <c r="VGW354" s="419"/>
      <c r="VGX354" s="419"/>
      <c r="VGY354" s="419"/>
      <c r="VGZ354" s="419"/>
      <c r="VHA354" s="419"/>
      <c r="VHB354" s="419"/>
      <c r="VHC354" s="419"/>
      <c r="VHD354" s="419"/>
      <c r="VHE354" s="419"/>
      <c r="VHF354" s="419"/>
      <c r="VHG354" s="419"/>
      <c r="VHH354" s="419"/>
      <c r="VHI354" s="419"/>
      <c r="VHJ354" s="419"/>
      <c r="VHK354" s="419"/>
      <c r="VHL354" s="419"/>
      <c r="VHM354" s="419"/>
      <c r="VHN354" s="419"/>
      <c r="VHO354" s="419"/>
      <c r="VHP354" s="419"/>
      <c r="VHQ354" s="419"/>
      <c r="VHR354" s="419"/>
      <c r="VHS354" s="419"/>
      <c r="VHT354" s="419"/>
      <c r="VHU354" s="419"/>
      <c r="VHV354" s="419"/>
      <c r="VHW354" s="419"/>
      <c r="VHX354" s="419"/>
      <c r="VHY354" s="419"/>
      <c r="VHZ354" s="419"/>
      <c r="VIA354" s="419"/>
      <c r="VIB354" s="419"/>
      <c r="VIC354" s="419"/>
      <c r="VID354" s="419"/>
      <c r="VIE354" s="419"/>
      <c r="VIF354" s="419"/>
      <c r="VIG354" s="419"/>
      <c r="VIH354" s="419"/>
      <c r="VII354" s="419"/>
      <c r="VIJ354" s="419"/>
      <c r="VIK354" s="419"/>
      <c r="VIL354" s="419"/>
      <c r="VIM354" s="419"/>
      <c r="VIN354" s="419"/>
      <c r="VIO354" s="419"/>
      <c r="VIP354" s="419"/>
      <c r="VIQ354" s="419"/>
      <c r="VIR354" s="419"/>
      <c r="VIS354" s="419"/>
      <c r="VIT354" s="419"/>
      <c r="VIU354" s="419"/>
      <c r="VIV354" s="419"/>
      <c r="VIW354" s="419"/>
      <c r="VIX354" s="419"/>
      <c r="VIY354" s="419"/>
      <c r="VIZ354" s="419"/>
      <c r="VJA354" s="419"/>
      <c r="VJB354" s="419"/>
      <c r="VJC354" s="419"/>
      <c r="VJD354" s="419"/>
      <c r="VJE354" s="419"/>
      <c r="VJF354" s="419"/>
      <c r="VJG354" s="419"/>
      <c r="VJH354" s="419"/>
      <c r="VJI354" s="419"/>
      <c r="VJJ354" s="419"/>
      <c r="VJK354" s="419"/>
      <c r="VJL354" s="419"/>
      <c r="VJM354" s="419"/>
      <c r="VJN354" s="419"/>
      <c r="VJO354" s="419"/>
      <c r="VJP354" s="419"/>
      <c r="VJQ354" s="419"/>
      <c r="VJR354" s="419"/>
      <c r="VJS354" s="419"/>
      <c r="VJT354" s="419"/>
      <c r="VJU354" s="419"/>
      <c r="VJV354" s="419"/>
      <c r="VJW354" s="419"/>
      <c r="VJX354" s="419"/>
      <c r="VJY354" s="419"/>
      <c r="VJZ354" s="419"/>
      <c r="VKA354" s="419"/>
      <c r="VKB354" s="419"/>
      <c r="VKC354" s="419"/>
      <c r="VKD354" s="419"/>
      <c r="VKE354" s="419"/>
      <c r="VKF354" s="419"/>
      <c r="VKG354" s="419"/>
      <c r="VKH354" s="419"/>
      <c r="VKI354" s="419"/>
      <c r="VKJ354" s="419"/>
      <c r="VKK354" s="419"/>
      <c r="VKL354" s="419"/>
      <c r="VKM354" s="419"/>
      <c r="VKN354" s="419"/>
      <c r="VKO354" s="419"/>
      <c r="VKP354" s="419"/>
      <c r="VKQ354" s="419"/>
      <c r="VKR354" s="419"/>
      <c r="VKS354" s="419"/>
      <c r="VKT354" s="419"/>
      <c r="VKU354" s="419"/>
      <c r="VKV354" s="419"/>
      <c r="VKW354" s="419"/>
      <c r="VKX354" s="419"/>
      <c r="VKY354" s="419"/>
      <c r="VKZ354" s="419"/>
      <c r="VLA354" s="419"/>
      <c r="VLB354" s="419"/>
      <c r="VLC354" s="419"/>
      <c r="VLD354" s="419"/>
      <c r="VLE354" s="419"/>
      <c r="VLF354" s="419"/>
      <c r="VLG354" s="419"/>
      <c r="VLH354" s="419"/>
      <c r="VLI354" s="419"/>
      <c r="VLJ354" s="419"/>
      <c r="VLK354" s="419"/>
      <c r="VLL354" s="419"/>
      <c r="VLM354" s="419"/>
      <c r="VLN354" s="419"/>
      <c r="VLO354" s="419"/>
      <c r="VLP354" s="419"/>
      <c r="VLQ354" s="419"/>
      <c r="VLR354" s="419"/>
      <c r="VLS354" s="419"/>
      <c r="VLT354" s="419"/>
      <c r="VLU354" s="419"/>
      <c r="VLV354" s="419"/>
      <c r="VLW354" s="419"/>
      <c r="VLX354" s="419"/>
      <c r="VLY354" s="419"/>
      <c r="VLZ354" s="419"/>
      <c r="VMA354" s="419"/>
      <c r="VMB354" s="419"/>
      <c r="VMC354" s="419"/>
      <c r="VMD354" s="419"/>
      <c r="VME354" s="419"/>
      <c r="VMF354" s="419"/>
      <c r="VMG354" s="419"/>
      <c r="VMH354" s="419"/>
      <c r="VMI354" s="419"/>
      <c r="VMJ354" s="419"/>
      <c r="VMK354" s="419"/>
      <c r="VML354" s="419"/>
      <c r="VMM354" s="419"/>
      <c r="VMN354" s="419"/>
      <c r="VMO354" s="419"/>
      <c r="VMP354" s="419"/>
      <c r="VMQ354" s="419"/>
      <c r="VMR354" s="419"/>
      <c r="VMS354" s="419"/>
      <c r="VMT354" s="419"/>
      <c r="VMU354" s="419"/>
      <c r="VMV354" s="419"/>
      <c r="VMW354" s="419"/>
      <c r="VMX354" s="419"/>
      <c r="VMY354" s="419"/>
      <c r="VMZ354" s="419"/>
      <c r="VNA354" s="419"/>
      <c r="VNB354" s="419"/>
      <c r="VNC354" s="419"/>
      <c r="VND354" s="419"/>
      <c r="VNE354" s="419"/>
      <c r="VNF354" s="419"/>
      <c r="VNG354" s="419"/>
      <c r="VNH354" s="419"/>
      <c r="VNI354" s="419"/>
      <c r="VNJ354" s="419"/>
      <c r="VNK354" s="419"/>
      <c r="VNL354" s="419"/>
      <c r="VNM354" s="419"/>
      <c r="VNN354" s="419"/>
      <c r="VNO354" s="419"/>
      <c r="VNP354" s="419"/>
      <c r="VNQ354" s="419"/>
      <c r="VNR354" s="419"/>
      <c r="VNS354" s="419"/>
      <c r="VNT354" s="419"/>
      <c r="VNU354" s="419"/>
      <c r="VNV354" s="419"/>
      <c r="VNW354" s="419"/>
      <c r="VNX354" s="419"/>
      <c r="VNY354" s="419"/>
      <c r="VNZ354" s="419"/>
      <c r="VOA354" s="419"/>
      <c r="VOB354" s="419"/>
      <c r="VOC354" s="419"/>
      <c r="VOD354" s="419"/>
      <c r="VOE354" s="419"/>
      <c r="VOF354" s="419"/>
      <c r="VOG354" s="419"/>
      <c r="VOH354" s="419"/>
      <c r="VOI354" s="419"/>
      <c r="VOJ354" s="419"/>
      <c r="VOK354" s="419"/>
      <c r="VOL354" s="419"/>
      <c r="VOM354" s="419"/>
      <c r="VON354" s="419"/>
      <c r="VOO354" s="419"/>
      <c r="VOP354" s="419"/>
      <c r="VOQ354" s="419"/>
      <c r="VOR354" s="419"/>
      <c r="VOS354" s="419"/>
      <c r="VOT354" s="419"/>
      <c r="VOU354" s="419"/>
      <c r="VOV354" s="419"/>
      <c r="VOW354" s="419"/>
      <c r="VOX354" s="419"/>
      <c r="VOY354" s="419"/>
      <c r="VOZ354" s="419"/>
      <c r="VPA354" s="419"/>
      <c r="VPB354" s="419"/>
      <c r="VPC354" s="419"/>
      <c r="VPD354" s="419"/>
      <c r="VPE354" s="419"/>
      <c r="VPF354" s="419"/>
      <c r="VPG354" s="419"/>
      <c r="VPH354" s="419"/>
      <c r="VPI354" s="419"/>
      <c r="VPJ354" s="419"/>
      <c r="VPK354" s="419"/>
      <c r="VPL354" s="419"/>
      <c r="VPM354" s="419"/>
      <c r="VPN354" s="419"/>
      <c r="VPO354" s="419"/>
      <c r="VPP354" s="419"/>
      <c r="VPQ354" s="419"/>
      <c r="VPR354" s="419"/>
      <c r="VPS354" s="419"/>
      <c r="VPT354" s="419"/>
      <c r="VPU354" s="419"/>
      <c r="VPV354" s="419"/>
      <c r="VPW354" s="419"/>
      <c r="VPX354" s="419"/>
      <c r="VPY354" s="419"/>
      <c r="VPZ354" s="419"/>
      <c r="VQA354" s="419"/>
      <c r="VQB354" s="419"/>
      <c r="VQC354" s="419"/>
      <c r="VQD354" s="419"/>
      <c r="VQE354" s="419"/>
      <c r="VQF354" s="419"/>
      <c r="VQG354" s="419"/>
      <c r="VQH354" s="419"/>
      <c r="VQI354" s="419"/>
      <c r="VQJ354" s="419"/>
      <c r="VQK354" s="419"/>
      <c r="VQL354" s="419"/>
      <c r="VQM354" s="419"/>
      <c r="VQN354" s="419"/>
      <c r="VQO354" s="419"/>
      <c r="VQP354" s="419"/>
      <c r="VQQ354" s="419"/>
      <c r="VQR354" s="419"/>
      <c r="VQS354" s="419"/>
      <c r="VQT354" s="419"/>
      <c r="VQU354" s="419"/>
      <c r="VQV354" s="419"/>
      <c r="VQW354" s="419"/>
      <c r="VQX354" s="419"/>
      <c r="VQY354" s="419"/>
      <c r="VQZ354" s="419"/>
      <c r="VRA354" s="419"/>
      <c r="VRB354" s="419"/>
      <c r="VRC354" s="419"/>
      <c r="VRD354" s="419"/>
      <c r="VRE354" s="419"/>
      <c r="VRF354" s="419"/>
      <c r="VRG354" s="419"/>
      <c r="VRH354" s="419"/>
      <c r="VRI354" s="419"/>
      <c r="VRJ354" s="419"/>
      <c r="VRK354" s="419"/>
      <c r="VRL354" s="419"/>
      <c r="VRM354" s="419"/>
      <c r="VRN354" s="419"/>
      <c r="VRO354" s="419"/>
      <c r="VRP354" s="419"/>
      <c r="VRQ354" s="419"/>
      <c r="VRR354" s="419"/>
      <c r="VRS354" s="419"/>
      <c r="VRT354" s="419"/>
      <c r="VRU354" s="419"/>
      <c r="VRV354" s="419"/>
      <c r="VRW354" s="419"/>
      <c r="VRX354" s="419"/>
      <c r="VRY354" s="419"/>
      <c r="VRZ354" s="419"/>
      <c r="VSA354" s="419"/>
      <c r="VSB354" s="419"/>
      <c r="VSC354" s="419"/>
      <c r="VSD354" s="419"/>
      <c r="VSE354" s="419"/>
      <c r="VSF354" s="419"/>
      <c r="VSG354" s="419"/>
      <c r="VSH354" s="419"/>
      <c r="VSI354" s="419"/>
      <c r="VSJ354" s="419"/>
      <c r="VSK354" s="419"/>
      <c r="VSL354" s="419"/>
      <c r="VSM354" s="419"/>
      <c r="VSN354" s="419"/>
      <c r="VSO354" s="419"/>
      <c r="VSP354" s="419"/>
      <c r="VSQ354" s="419"/>
      <c r="VSR354" s="419"/>
      <c r="VSS354" s="419"/>
      <c r="VST354" s="419"/>
      <c r="VSU354" s="419"/>
      <c r="VSV354" s="419"/>
      <c r="VSW354" s="419"/>
      <c r="VSX354" s="419"/>
      <c r="VSY354" s="419"/>
      <c r="VSZ354" s="419"/>
      <c r="VTA354" s="419"/>
      <c r="VTB354" s="419"/>
      <c r="VTC354" s="419"/>
      <c r="VTD354" s="419"/>
      <c r="VTE354" s="419"/>
      <c r="VTF354" s="419"/>
      <c r="VTG354" s="419"/>
      <c r="VTH354" s="419"/>
      <c r="VTI354" s="419"/>
      <c r="VTJ354" s="419"/>
      <c r="VTK354" s="419"/>
      <c r="VTL354" s="419"/>
      <c r="VTM354" s="419"/>
      <c r="VTN354" s="419"/>
      <c r="VTO354" s="419"/>
      <c r="VTP354" s="419"/>
      <c r="VTQ354" s="419"/>
      <c r="VTR354" s="419"/>
      <c r="VTS354" s="419"/>
      <c r="VTT354" s="419"/>
      <c r="VTU354" s="419"/>
      <c r="VTV354" s="419"/>
      <c r="VTW354" s="419"/>
      <c r="VTX354" s="419"/>
      <c r="VTY354" s="419"/>
      <c r="VTZ354" s="419"/>
      <c r="VUA354" s="419"/>
      <c r="VUB354" s="419"/>
      <c r="VUC354" s="419"/>
      <c r="VUD354" s="419"/>
      <c r="VUE354" s="419"/>
      <c r="VUF354" s="419"/>
      <c r="VUG354" s="419"/>
      <c r="VUH354" s="419"/>
      <c r="VUI354" s="419"/>
      <c r="VUJ354" s="419"/>
      <c r="VUK354" s="419"/>
      <c r="VUL354" s="419"/>
      <c r="VUM354" s="419"/>
      <c r="VUN354" s="419"/>
      <c r="VUO354" s="419"/>
      <c r="VUP354" s="419"/>
      <c r="VUQ354" s="419"/>
      <c r="VUR354" s="419"/>
      <c r="VUS354" s="419"/>
      <c r="VUT354" s="419"/>
      <c r="VUU354" s="419"/>
      <c r="VUV354" s="419"/>
      <c r="VUW354" s="419"/>
      <c r="VUX354" s="419"/>
      <c r="VUY354" s="419"/>
      <c r="VUZ354" s="419"/>
      <c r="VVA354" s="419"/>
      <c r="VVB354" s="419"/>
      <c r="VVC354" s="419"/>
      <c r="VVD354" s="419"/>
      <c r="VVE354" s="419"/>
      <c r="VVF354" s="419"/>
      <c r="VVG354" s="419"/>
      <c r="VVH354" s="419"/>
      <c r="VVI354" s="419"/>
      <c r="VVJ354" s="419"/>
      <c r="VVK354" s="419"/>
      <c r="VVL354" s="419"/>
      <c r="VVM354" s="419"/>
      <c r="VVN354" s="419"/>
      <c r="VVO354" s="419"/>
      <c r="VVP354" s="419"/>
      <c r="VVQ354" s="419"/>
      <c r="VVR354" s="419"/>
      <c r="VVS354" s="419"/>
      <c r="VVT354" s="419"/>
      <c r="VVU354" s="419"/>
      <c r="VVV354" s="419"/>
      <c r="VVW354" s="419"/>
      <c r="VVX354" s="419"/>
      <c r="VVY354" s="419"/>
      <c r="VVZ354" s="419"/>
      <c r="VWA354" s="419"/>
      <c r="VWB354" s="419"/>
      <c r="VWC354" s="419"/>
      <c r="VWD354" s="419"/>
      <c r="VWE354" s="419"/>
      <c r="VWF354" s="419"/>
      <c r="VWG354" s="419"/>
      <c r="VWH354" s="419"/>
      <c r="VWI354" s="419"/>
      <c r="VWJ354" s="419"/>
      <c r="VWK354" s="419"/>
      <c r="VWL354" s="419"/>
      <c r="VWM354" s="419"/>
      <c r="VWN354" s="419"/>
      <c r="VWO354" s="419"/>
      <c r="VWP354" s="419"/>
      <c r="VWQ354" s="419"/>
      <c r="VWR354" s="419"/>
      <c r="VWS354" s="419"/>
      <c r="VWT354" s="419"/>
      <c r="VWU354" s="419"/>
      <c r="VWV354" s="419"/>
      <c r="VWW354" s="419"/>
      <c r="VWX354" s="419"/>
      <c r="VWY354" s="419"/>
      <c r="VWZ354" s="419"/>
      <c r="VXA354" s="419"/>
      <c r="VXB354" s="419"/>
      <c r="VXC354" s="419"/>
      <c r="VXD354" s="419"/>
      <c r="VXE354" s="419"/>
      <c r="VXF354" s="419"/>
      <c r="VXG354" s="419"/>
      <c r="VXH354" s="419"/>
      <c r="VXI354" s="419"/>
      <c r="VXJ354" s="419"/>
      <c r="VXK354" s="419"/>
      <c r="VXL354" s="419"/>
      <c r="VXM354" s="419"/>
      <c r="VXN354" s="419"/>
      <c r="VXO354" s="419"/>
      <c r="VXP354" s="419"/>
      <c r="VXQ354" s="419"/>
      <c r="VXR354" s="419"/>
      <c r="VXS354" s="419"/>
      <c r="VXT354" s="419"/>
      <c r="VXU354" s="419"/>
      <c r="VXV354" s="419"/>
      <c r="VXW354" s="419"/>
      <c r="VXX354" s="419"/>
      <c r="VXY354" s="419"/>
      <c r="VXZ354" s="419"/>
      <c r="VYA354" s="419"/>
      <c r="VYB354" s="419"/>
      <c r="VYC354" s="419"/>
      <c r="VYD354" s="419"/>
      <c r="VYE354" s="419"/>
      <c r="VYF354" s="419"/>
      <c r="VYG354" s="419"/>
      <c r="VYH354" s="419"/>
      <c r="VYI354" s="419"/>
      <c r="VYJ354" s="419"/>
      <c r="VYK354" s="419"/>
      <c r="VYL354" s="419"/>
      <c r="VYM354" s="419"/>
      <c r="VYN354" s="419"/>
      <c r="VYO354" s="419"/>
      <c r="VYP354" s="419"/>
      <c r="VYQ354" s="419"/>
      <c r="VYR354" s="419"/>
      <c r="VYS354" s="419"/>
      <c r="VYT354" s="419"/>
      <c r="VYU354" s="419"/>
      <c r="VYV354" s="419"/>
      <c r="VYW354" s="419"/>
      <c r="VYX354" s="419"/>
      <c r="VYY354" s="419"/>
      <c r="VYZ354" s="419"/>
      <c r="VZA354" s="419"/>
      <c r="VZB354" s="419"/>
      <c r="VZC354" s="419"/>
      <c r="VZD354" s="419"/>
      <c r="VZE354" s="419"/>
      <c r="VZF354" s="419"/>
      <c r="VZG354" s="419"/>
      <c r="VZH354" s="419"/>
      <c r="VZI354" s="419"/>
      <c r="VZJ354" s="419"/>
      <c r="VZK354" s="419"/>
      <c r="VZL354" s="419"/>
      <c r="VZM354" s="419"/>
      <c r="VZN354" s="419"/>
      <c r="VZO354" s="419"/>
      <c r="VZP354" s="419"/>
      <c r="VZQ354" s="419"/>
      <c r="VZR354" s="419"/>
      <c r="VZS354" s="419"/>
      <c r="VZT354" s="419"/>
      <c r="VZU354" s="419"/>
      <c r="VZV354" s="419"/>
      <c r="VZW354" s="419"/>
      <c r="VZX354" s="419"/>
      <c r="VZY354" s="419"/>
      <c r="VZZ354" s="419"/>
      <c r="WAA354" s="419"/>
      <c r="WAB354" s="419"/>
      <c r="WAC354" s="419"/>
      <c r="WAD354" s="419"/>
      <c r="WAE354" s="419"/>
      <c r="WAF354" s="419"/>
      <c r="WAG354" s="419"/>
      <c r="WAH354" s="419"/>
      <c r="WAI354" s="419"/>
      <c r="WAJ354" s="419"/>
      <c r="WAK354" s="419"/>
      <c r="WAL354" s="419"/>
      <c r="WAM354" s="419"/>
      <c r="WAN354" s="419"/>
      <c r="WAO354" s="419"/>
      <c r="WAP354" s="419"/>
      <c r="WAQ354" s="419"/>
      <c r="WAR354" s="419"/>
      <c r="WAS354" s="419"/>
      <c r="WAT354" s="419"/>
      <c r="WAU354" s="419"/>
      <c r="WAV354" s="419"/>
      <c r="WAW354" s="419"/>
      <c r="WAX354" s="419"/>
      <c r="WAY354" s="419"/>
      <c r="WAZ354" s="419"/>
      <c r="WBA354" s="419"/>
      <c r="WBB354" s="419"/>
      <c r="WBC354" s="419"/>
      <c r="WBD354" s="419"/>
      <c r="WBE354" s="419"/>
      <c r="WBF354" s="419"/>
      <c r="WBG354" s="419"/>
      <c r="WBH354" s="419"/>
      <c r="WBI354" s="419"/>
      <c r="WBJ354" s="419"/>
      <c r="WBK354" s="419"/>
      <c r="WBL354" s="419"/>
      <c r="WBM354" s="419"/>
      <c r="WBN354" s="419"/>
      <c r="WBO354" s="419"/>
      <c r="WBP354" s="419"/>
      <c r="WBQ354" s="419"/>
      <c r="WBR354" s="419"/>
      <c r="WBS354" s="419"/>
      <c r="WBT354" s="419"/>
      <c r="WBU354" s="419"/>
      <c r="WBV354" s="419"/>
      <c r="WBW354" s="419"/>
      <c r="WBX354" s="419"/>
      <c r="WBY354" s="419"/>
      <c r="WBZ354" s="419"/>
      <c r="WCA354" s="419"/>
      <c r="WCB354" s="419"/>
      <c r="WCC354" s="419"/>
      <c r="WCD354" s="419"/>
      <c r="WCE354" s="419"/>
      <c r="WCF354" s="419"/>
      <c r="WCG354" s="419"/>
      <c r="WCH354" s="419"/>
      <c r="WCI354" s="419"/>
      <c r="WCJ354" s="419"/>
      <c r="WCK354" s="419"/>
      <c r="WCL354" s="419"/>
      <c r="WCM354" s="419"/>
      <c r="WCN354" s="419"/>
      <c r="WCO354" s="419"/>
      <c r="WCP354" s="419"/>
      <c r="WCQ354" s="419"/>
      <c r="WCR354" s="419"/>
      <c r="WCS354" s="419"/>
      <c r="WCT354" s="419"/>
      <c r="WCU354" s="419"/>
      <c r="WCV354" s="419"/>
      <c r="WCW354" s="419"/>
      <c r="WCX354" s="419"/>
      <c r="WCY354" s="419"/>
      <c r="WCZ354" s="419"/>
      <c r="WDA354" s="419"/>
      <c r="WDB354" s="419"/>
      <c r="WDC354" s="419"/>
      <c r="WDD354" s="419"/>
      <c r="WDE354" s="419"/>
      <c r="WDF354" s="419"/>
      <c r="WDG354" s="419"/>
      <c r="WDH354" s="419"/>
      <c r="WDI354" s="419"/>
      <c r="WDJ354" s="419"/>
      <c r="WDK354" s="419"/>
      <c r="WDL354" s="419"/>
      <c r="WDM354" s="419"/>
      <c r="WDN354" s="419"/>
      <c r="WDO354" s="419"/>
      <c r="WDP354" s="419"/>
      <c r="WDQ354" s="419"/>
      <c r="WDR354" s="419"/>
      <c r="WDS354" s="419"/>
      <c r="WDT354" s="419"/>
      <c r="WDU354" s="419"/>
      <c r="WDV354" s="419"/>
      <c r="WDW354" s="419"/>
      <c r="WDX354" s="419"/>
      <c r="WDY354" s="419"/>
      <c r="WDZ354" s="419"/>
      <c r="WEA354" s="419"/>
      <c r="WEB354" s="419"/>
      <c r="WEC354" s="419"/>
      <c r="WED354" s="419"/>
      <c r="WEE354" s="419"/>
      <c r="WEF354" s="419"/>
      <c r="WEG354" s="419"/>
      <c r="WEH354" s="419"/>
      <c r="WEI354" s="419"/>
      <c r="WEJ354" s="419"/>
      <c r="WEK354" s="419"/>
      <c r="WEL354" s="419"/>
      <c r="WEM354" s="419"/>
      <c r="WEN354" s="419"/>
      <c r="WEO354" s="419"/>
      <c r="WEP354" s="419"/>
      <c r="WEQ354" s="419"/>
      <c r="WER354" s="419"/>
      <c r="WES354" s="419"/>
      <c r="WET354" s="419"/>
      <c r="WEU354" s="419"/>
      <c r="WEV354" s="419"/>
      <c r="WEW354" s="419"/>
      <c r="WEX354" s="419"/>
      <c r="WEY354" s="419"/>
      <c r="WEZ354" s="419"/>
      <c r="WFA354" s="419"/>
      <c r="WFB354" s="419"/>
      <c r="WFC354" s="419"/>
      <c r="WFD354" s="419"/>
      <c r="WFE354" s="419"/>
      <c r="WFF354" s="419"/>
      <c r="WFG354" s="419"/>
      <c r="WFH354" s="419"/>
      <c r="WFI354" s="419"/>
      <c r="WFJ354" s="419"/>
      <c r="WFK354" s="419"/>
      <c r="WFL354" s="419"/>
      <c r="WFM354" s="419"/>
      <c r="WFN354" s="419"/>
      <c r="WFO354" s="419"/>
      <c r="WFP354" s="419"/>
      <c r="WFQ354" s="419"/>
      <c r="WFR354" s="419"/>
      <c r="WFS354" s="419"/>
      <c r="WFT354" s="419"/>
      <c r="WFU354" s="419"/>
      <c r="WFV354" s="419"/>
      <c r="WFW354" s="419"/>
      <c r="WFX354" s="419"/>
      <c r="WFY354" s="419"/>
      <c r="WFZ354" s="419"/>
      <c r="WGA354" s="419"/>
      <c r="WGB354" s="419"/>
      <c r="WGC354" s="419"/>
      <c r="WGD354" s="419"/>
      <c r="WGE354" s="419"/>
      <c r="WGF354" s="419"/>
      <c r="WGG354" s="419"/>
      <c r="WGH354" s="419"/>
      <c r="WGI354" s="419"/>
      <c r="WGJ354" s="419"/>
      <c r="WGK354" s="419"/>
      <c r="WGL354" s="419"/>
      <c r="WGM354" s="419"/>
      <c r="WGN354" s="419"/>
      <c r="WGO354" s="419"/>
      <c r="WGP354" s="419"/>
      <c r="WGQ354" s="419"/>
      <c r="WGR354" s="419"/>
      <c r="WGS354" s="419"/>
      <c r="WGT354" s="419"/>
      <c r="WGU354" s="419"/>
      <c r="WGV354" s="419"/>
      <c r="WGW354" s="419"/>
      <c r="WGX354" s="419"/>
      <c r="WGY354" s="419"/>
      <c r="WGZ354" s="419"/>
      <c r="WHA354" s="419"/>
      <c r="WHB354" s="419"/>
      <c r="WHC354" s="419"/>
      <c r="WHD354" s="419"/>
      <c r="WHE354" s="419"/>
      <c r="WHF354" s="419"/>
      <c r="WHG354" s="419"/>
      <c r="WHH354" s="419"/>
      <c r="WHI354" s="419"/>
      <c r="WHJ354" s="419"/>
      <c r="WHK354" s="419"/>
      <c r="WHL354" s="419"/>
      <c r="WHM354" s="419"/>
      <c r="WHN354" s="419"/>
      <c r="WHO354" s="419"/>
      <c r="WHP354" s="419"/>
      <c r="WHQ354" s="419"/>
      <c r="WHR354" s="419"/>
      <c r="WHS354" s="419"/>
      <c r="WHT354" s="419"/>
      <c r="WHU354" s="419"/>
      <c r="WHV354" s="419"/>
      <c r="WHW354" s="419"/>
      <c r="WHX354" s="419"/>
      <c r="WHY354" s="419"/>
      <c r="WHZ354" s="419"/>
      <c r="WIA354" s="419"/>
      <c r="WIB354" s="419"/>
      <c r="WIC354" s="419"/>
      <c r="WID354" s="419"/>
      <c r="WIE354" s="419"/>
      <c r="WIF354" s="419"/>
      <c r="WIG354" s="419"/>
      <c r="WIH354" s="419"/>
      <c r="WII354" s="419"/>
      <c r="WIJ354" s="419"/>
      <c r="WIK354" s="419"/>
      <c r="WIL354" s="419"/>
      <c r="WIM354" s="419"/>
      <c r="WIN354" s="419"/>
      <c r="WIO354" s="419"/>
      <c r="WIP354" s="419"/>
      <c r="WIQ354" s="419"/>
      <c r="WIR354" s="419"/>
      <c r="WIS354" s="419"/>
      <c r="WIT354" s="419"/>
      <c r="WIU354" s="419"/>
      <c r="WIV354" s="419"/>
      <c r="WIW354" s="419"/>
      <c r="WIX354" s="419"/>
      <c r="WIY354" s="419"/>
      <c r="WIZ354" s="419"/>
      <c r="WJA354" s="419"/>
      <c r="WJB354" s="419"/>
      <c r="WJC354" s="419"/>
      <c r="WJD354" s="419"/>
      <c r="WJE354" s="419"/>
      <c r="WJF354" s="419"/>
      <c r="WJG354" s="419"/>
      <c r="WJH354" s="419"/>
      <c r="WJI354" s="419"/>
      <c r="WJJ354" s="419"/>
      <c r="WJK354" s="419"/>
      <c r="WJL354" s="419"/>
      <c r="WJM354" s="419"/>
      <c r="WJN354" s="419"/>
      <c r="WJO354" s="419"/>
      <c r="WJP354" s="419"/>
      <c r="WJQ354" s="419"/>
      <c r="WJR354" s="419"/>
      <c r="WJS354" s="419"/>
      <c r="WJT354" s="419"/>
      <c r="WJU354" s="419"/>
      <c r="WJV354" s="419"/>
      <c r="WJW354" s="419"/>
      <c r="WJX354" s="419"/>
      <c r="WJY354" s="419"/>
      <c r="WJZ354" s="419"/>
      <c r="WKA354" s="419"/>
      <c r="WKB354" s="419"/>
      <c r="WKC354" s="419"/>
      <c r="WKD354" s="419"/>
      <c r="WKE354" s="419"/>
      <c r="WKF354" s="419"/>
      <c r="WKG354" s="419"/>
      <c r="WKH354" s="419"/>
      <c r="WKI354" s="419"/>
      <c r="WKJ354" s="419"/>
      <c r="WKK354" s="419"/>
      <c r="WKL354" s="419"/>
      <c r="WKM354" s="419"/>
      <c r="WKN354" s="419"/>
      <c r="WKO354" s="419"/>
      <c r="WKP354" s="419"/>
      <c r="WKQ354" s="419"/>
      <c r="WKR354" s="419"/>
      <c r="WKS354" s="419"/>
      <c r="WKT354" s="419"/>
      <c r="WKU354" s="419"/>
      <c r="WKV354" s="419"/>
      <c r="WKW354" s="419"/>
      <c r="WKX354" s="419"/>
      <c r="WKY354" s="419"/>
      <c r="WKZ354" s="419"/>
      <c r="WLA354" s="419"/>
      <c r="WLB354" s="419"/>
      <c r="WLC354" s="419"/>
      <c r="WLD354" s="419"/>
      <c r="WLE354" s="419"/>
      <c r="WLF354" s="419"/>
      <c r="WLG354" s="419"/>
      <c r="WLH354" s="419"/>
      <c r="WLI354" s="419"/>
      <c r="WLJ354" s="419"/>
      <c r="WLK354" s="419"/>
      <c r="WLL354" s="419"/>
      <c r="WLM354" s="419"/>
      <c r="WLN354" s="419"/>
      <c r="WLO354" s="419"/>
      <c r="WLP354" s="419"/>
      <c r="WLQ354" s="419"/>
      <c r="WLR354" s="419"/>
      <c r="WLS354" s="419"/>
      <c r="WLT354" s="419"/>
      <c r="WLU354" s="419"/>
      <c r="WLV354" s="419"/>
      <c r="WLW354" s="419"/>
      <c r="WLX354" s="419"/>
      <c r="WLY354" s="419"/>
      <c r="WLZ354" s="419"/>
      <c r="WMA354" s="419"/>
      <c r="WMB354" s="419"/>
      <c r="WMC354" s="419"/>
      <c r="WMD354" s="419"/>
      <c r="WME354" s="419"/>
      <c r="WMF354" s="419"/>
      <c r="WMG354" s="419"/>
      <c r="WMH354" s="419"/>
      <c r="WMI354" s="419"/>
      <c r="WMJ354" s="419"/>
      <c r="WMK354" s="419"/>
      <c r="WML354" s="419"/>
      <c r="WMM354" s="419"/>
      <c r="WMN354" s="419"/>
      <c r="WMO354" s="419"/>
      <c r="WMP354" s="419"/>
      <c r="WMQ354" s="419"/>
      <c r="WMR354" s="419"/>
      <c r="WMS354" s="419"/>
      <c r="WMT354" s="419"/>
      <c r="WMU354" s="419"/>
      <c r="WMV354" s="419"/>
      <c r="WMW354" s="419"/>
      <c r="WMX354" s="419"/>
      <c r="WMY354" s="419"/>
      <c r="WMZ354" s="419"/>
      <c r="WNA354" s="419"/>
      <c r="WNB354" s="419"/>
      <c r="WNC354" s="419"/>
      <c r="WND354" s="419"/>
      <c r="WNE354" s="419"/>
      <c r="WNF354" s="419"/>
      <c r="WNG354" s="419"/>
      <c r="WNH354" s="419"/>
      <c r="WNI354" s="419"/>
      <c r="WNJ354" s="419"/>
      <c r="WNK354" s="419"/>
      <c r="WNL354" s="419"/>
      <c r="WNM354" s="419"/>
      <c r="WNN354" s="419"/>
      <c r="WNO354" s="419"/>
      <c r="WNP354" s="419"/>
      <c r="WNQ354" s="419"/>
      <c r="WNR354" s="419"/>
      <c r="WNS354" s="419"/>
      <c r="WNT354" s="419"/>
      <c r="WNU354" s="419"/>
      <c r="WNV354" s="419"/>
      <c r="WNW354" s="419"/>
      <c r="WNX354" s="419"/>
      <c r="WNY354" s="419"/>
      <c r="WNZ354" s="419"/>
      <c r="WOA354" s="419"/>
      <c r="WOB354" s="419"/>
      <c r="WOC354" s="419"/>
      <c r="WOD354" s="419"/>
      <c r="WOE354" s="419"/>
      <c r="WOF354" s="419"/>
      <c r="WOG354" s="419"/>
      <c r="WOH354" s="419"/>
      <c r="WOI354" s="419"/>
      <c r="WOJ354" s="419"/>
      <c r="WOK354" s="419"/>
      <c r="WOL354" s="419"/>
      <c r="WOM354" s="419"/>
      <c r="WON354" s="419"/>
      <c r="WOO354" s="419"/>
      <c r="WOP354" s="419"/>
      <c r="WOQ354" s="419"/>
      <c r="WOR354" s="419"/>
      <c r="WOS354" s="419"/>
      <c r="WOT354" s="419"/>
      <c r="WOU354" s="419"/>
      <c r="WOV354" s="419"/>
      <c r="WOW354" s="419"/>
      <c r="WOX354" s="419"/>
      <c r="WOY354" s="419"/>
      <c r="WOZ354" s="419"/>
      <c r="WPA354" s="419"/>
      <c r="WPB354" s="419"/>
      <c r="WPC354" s="419"/>
      <c r="WPD354" s="419"/>
      <c r="WPE354" s="419"/>
      <c r="WPF354" s="419"/>
      <c r="WPG354" s="419"/>
      <c r="WPH354" s="419"/>
      <c r="WPI354" s="419"/>
      <c r="WPJ354" s="419"/>
      <c r="WPK354" s="419"/>
      <c r="WPL354" s="419"/>
      <c r="WPM354" s="419"/>
      <c r="WPN354" s="419"/>
      <c r="WPO354" s="419"/>
      <c r="WPP354" s="419"/>
      <c r="WPQ354" s="419"/>
      <c r="WPR354" s="419"/>
      <c r="WPS354" s="419"/>
      <c r="WPT354" s="419"/>
      <c r="WPU354" s="419"/>
      <c r="WPV354" s="419"/>
      <c r="WPW354" s="419"/>
      <c r="WPX354" s="419"/>
      <c r="WPY354" s="419"/>
      <c r="WPZ354" s="419"/>
      <c r="WQA354" s="419"/>
      <c r="WQB354" s="419"/>
      <c r="WQC354" s="419"/>
      <c r="WQD354" s="419"/>
      <c r="WQE354" s="419"/>
      <c r="WQF354" s="419"/>
      <c r="WQG354" s="419"/>
      <c r="WQH354" s="419"/>
      <c r="WQI354" s="419"/>
      <c r="WQJ354" s="419"/>
      <c r="WQK354" s="419"/>
      <c r="WQL354" s="419"/>
      <c r="WQM354" s="419"/>
      <c r="WQN354" s="419"/>
      <c r="WQO354" s="419"/>
      <c r="WQP354" s="419"/>
      <c r="WQQ354" s="419"/>
      <c r="WQR354" s="419"/>
      <c r="WQS354" s="419"/>
      <c r="WQT354" s="419"/>
      <c r="WQU354" s="419"/>
      <c r="WQV354" s="419"/>
      <c r="WQW354" s="419"/>
      <c r="WQX354" s="419"/>
      <c r="WQY354" s="419"/>
      <c r="WQZ354" s="419"/>
      <c r="WRA354" s="419"/>
      <c r="WRB354" s="419"/>
      <c r="WRC354" s="419"/>
      <c r="WRD354" s="419"/>
      <c r="WRE354" s="419"/>
      <c r="WRF354" s="419"/>
      <c r="WRG354" s="419"/>
      <c r="WRH354" s="419"/>
      <c r="WRI354" s="419"/>
      <c r="WRJ354" s="419"/>
      <c r="WRK354" s="419"/>
      <c r="WRL354" s="419"/>
      <c r="WRM354" s="419"/>
      <c r="WRN354" s="419"/>
      <c r="WRO354" s="419"/>
      <c r="WRP354" s="419"/>
      <c r="WRQ354" s="419"/>
      <c r="WRR354" s="419"/>
      <c r="WRS354" s="419"/>
      <c r="WRT354" s="419"/>
      <c r="WRU354" s="419"/>
      <c r="WRV354" s="419"/>
      <c r="WRW354" s="419"/>
      <c r="WRX354" s="419"/>
      <c r="WRY354" s="419"/>
      <c r="WRZ354" s="419"/>
      <c r="WSA354" s="419"/>
      <c r="WSB354" s="419"/>
      <c r="WSC354" s="419"/>
      <c r="WSD354" s="419"/>
      <c r="WSE354" s="419"/>
      <c r="WSF354" s="419"/>
      <c r="WSG354" s="419"/>
      <c r="WSH354" s="419"/>
      <c r="WSI354" s="419"/>
      <c r="WSJ354" s="419"/>
      <c r="WSK354" s="419"/>
      <c r="WSL354" s="419"/>
      <c r="WSM354" s="419"/>
      <c r="WSN354" s="419"/>
      <c r="WSO354" s="419"/>
      <c r="WSP354" s="419"/>
      <c r="WSQ354" s="419"/>
      <c r="WSR354" s="419"/>
      <c r="WSS354" s="419"/>
      <c r="WST354" s="419"/>
      <c r="WSU354" s="419"/>
      <c r="WSV354" s="419"/>
      <c r="WSW354" s="419"/>
      <c r="WSX354" s="419"/>
      <c r="WSY354" s="419"/>
      <c r="WSZ354" s="419"/>
      <c r="WTA354" s="419"/>
      <c r="WTB354" s="419"/>
      <c r="WTC354" s="419"/>
      <c r="WTD354" s="419"/>
      <c r="WTE354" s="419"/>
      <c r="WTF354" s="419"/>
      <c r="WTG354" s="419"/>
      <c r="WTH354" s="419"/>
      <c r="WTI354" s="419"/>
      <c r="WTJ354" s="419"/>
      <c r="WTK354" s="419"/>
      <c r="WTL354" s="419"/>
      <c r="WTM354" s="419"/>
      <c r="WTN354" s="419"/>
      <c r="WTO354" s="419"/>
      <c r="WTP354" s="419"/>
      <c r="WTQ354" s="419"/>
      <c r="WTR354" s="419"/>
      <c r="WTS354" s="419"/>
      <c r="WTT354" s="419"/>
      <c r="WTU354" s="419"/>
      <c r="WTV354" s="419"/>
      <c r="WTW354" s="419"/>
      <c r="WTX354" s="419"/>
      <c r="WTY354" s="419"/>
      <c r="WTZ354" s="419"/>
      <c r="WUA354" s="419"/>
      <c r="WUB354" s="419"/>
      <c r="WUC354" s="419"/>
      <c r="WUD354" s="419"/>
      <c r="WUE354" s="419"/>
      <c r="WUF354" s="419"/>
      <c r="WUG354" s="419"/>
      <c r="WUH354" s="419"/>
      <c r="WUI354" s="419"/>
      <c r="WUJ354" s="419"/>
      <c r="WUK354" s="419"/>
      <c r="WUL354" s="419"/>
      <c r="WUM354" s="419"/>
      <c r="WUN354" s="419"/>
      <c r="WUO354" s="419"/>
      <c r="WUP354" s="419"/>
      <c r="WUQ354" s="419"/>
      <c r="WUR354" s="419"/>
      <c r="WUS354" s="419"/>
      <c r="WUT354" s="419"/>
      <c r="WUU354" s="419"/>
      <c r="WUV354" s="419"/>
      <c r="WUW354" s="419"/>
      <c r="WUX354" s="419"/>
      <c r="WUY354" s="419"/>
      <c r="WUZ354" s="419"/>
      <c r="WVA354" s="419"/>
      <c r="WVB354" s="419"/>
      <c r="WVC354" s="419"/>
      <c r="WVD354" s="419"/>
      <c r="WVE354" s="419"/>
      <c r="WVF354" s="419"/>
      <c r="WVG354" s="419"/>
      <c r="WVH354" s="419"/>
      <c r="WVI354" s="419"/>
      <c r="WVJ354" s="419"/>
      <c r="WVK354" s="419"/>
      <c r="WVL354" s="419"/>
      <c r="WVM354" s="419"/>
      <c r="WVN354" s="419"/>
      <c r="WVO354" s="419"/>
      <c r="WVP354" s="419"/>
      <c r="WVQ354" s="419"/>
      <c r="WVR354" s="419"/>
      <c r="WVS354" s="419"/>
      <c r="WVT354" s="419"/>
      <c r="WVU354" s="419"/>
      <c r="WVV354" s="419"/>
      <c r="WVW354" s="419"/>
      <c r="WVX354" s="419"/>
      <c r="WVY354" s="419"/>
      <c r="WVZ354" s="419"/>
      <c r="WWA354" s="419"/>
      <c r="WWB354" s="419"/>
      <c r="WWC354" s="419"/>
      <c r="WWD354" s="419"/>
      <c r="WWE354" s="419"/>
      <c r="WWF354" s="419"/>
      <c r="WWG354" s="419"/>
      <c r="WWH354" s="419"/>
      <c r="WWI354" s="419"/>
      <c r="WWJ354" s="419"/>
      <c r="WWK354" s="419"/>
      <c r="WWL354" s="419"/>
      <c r="WWM354" s="419"/>
      <c r="WWN354" s="419"/>
      <c r="WWO354" s="419"/>
      <c r="WWP354" s="419"/>
      <c r="WWQ354" s="419"/>
      <c r="WWR354" s="419"/>
      <c r="WWS354" s="419"/>
      <c r="WWT354" s="419"/>
      <c r="WWU354" s="419"/>
      <c r="WWV354" s="419"/>
      <c r="WWW354" s="419"/>
      <c r="WWX354" s="419"/>
      <c r="WWY354" s="419"/>
      <c r="WWZ354" s="419"/>
      <c r="WXA354" s="419"/>
      <c r="WXB354" s="419"/>
      <c r="WXC354" s="419"/>
      <c r="WXD354" s="419"/>
      <c r="WXE354" s="419"/>
      <c r="WXF354" s="419"/>
      <c r="WXG354" s="419"/>
      <c r="WXH354" s="419"/>
      <c r="WXI354" s="419"/>
      <c r="WXJ354" s="419"/>
      <c r="WXK354" s="419"/>
      <c r="WXL354" s="419"/>
      <c r="WXM354" s="419"/>
      <c r="WXN354" s="419"/>
      <c r="WXO354" s="419"/>
      <c r="WXP354" s="419"/>
      <c r="WXQ354" s="419"/>
      <c r="WXR354" s="419"/>
      <c r="WXS354" s="419"/>
      <c r="WXT354" s="419"/>
      <c r="WXU354" s="419"/>
      <c r="WXV354" s="419"/>
      <c r="WXW354" s="419"/>
      <c r="WXX354" s="419"/>
      <c r="WXY354" s="419"/>
      <c r="WXZ354" s="419"/>
      <c r="WYA354" s="419"/>
      <c r="WYB354" s="419"/>
      <c r="WYC354" s="419"/>
      <c r="WYD354" s="419"/>
      <c r="WYE354" s="419"/>
      <c r="WYF354" s="419"/>
      <c r="WYG354" s="419"/>
      <c r="WYH354" s="419"/>
      <c r="WYI354" s="419"/>
      <c r="WYJ354" s="419"/>
      <c r="WYK354" s="419"/>
      <c r="WYL354" s="419"/>
      <c r="WYM354" s="419"/>
      <c r="WYN354" s="419"/>
      <c r="WYO354" s="419"/>
      <c r="WYP354" s="419"/>
      <c r="WYQ354" s="419"/>
      <c r="WYR354" s="419"/>
      <c r="WYS354" s="419"/>
      <c r="WYT354" s="419"/>
      <c r="WYU354" s="419"/>
      <c r="WYV354" s="419"/>
      <c r="WYW354" s="419"/>
      <c r="WYX354" s="419"/>
      <c r="WYY354" s="419"/>
      <c r="WYZ354" s="419"/>
      <c r="WZA354" s="419"/>
      <c r="WZB354" s="419"/>
      <c r="WZC354" s="419"/>
      <c r="WZD354" s="419"/>
      <c r="WZE354" s="419"/>
      <c r="WZF354" s="419"/>
      <c r="WZG354" s="419"/>
      <c r="WZH354" s="419"/>
      <c r="WZI354" s="419"/>
      <c r="WZJ354" s="419"/>
      <c r="WZK354" s="419"/>
      <c r="WZL354" s="419"/>
      <c r="WZM354" s="419"/>
      <c r="WZN354" s="419"/>
      <c r="WZO354" s="419"/>
      <c r="WZP354" s="419"/>
      <c r="WZQ354" s="419"/>
      <c r="WZR354" s="419"/>
      <c r="WZS354" s="419"/>
      <c r="WZT354" s="419"/>
      <c r="WZU354" s="419"/>
      <c r="WZV354" s="419"/>
      <c r="WZW354" s="419"/>
      <c r="WZX354" s="419"/>
      <c r="WZY354" s="419"/>
      <c r="WZZ354" s="419"/>
      <c r="XAA354" s="419"/>
      <c r="XAB354" s="419"/>
      <c r="XAC354" s="419"/>
      <c r="XAD354" s="419"/>
      <c r="XAE354" s="419"/>
      <c r="XAF354" s="419"/>
      <c r="XAG354" s="419"/>
      <c r="XAH354" s="419"/>
      <c r="XAI354" s="419"/>
      <c r="XAJ354" s="419"/>
      <c r="XAK354" s="419"/>
      <c r="XAL354" s="419"/>
      <c r="XAM354" s="419"/>
      <c r="XAN354" s="419"/>
      <c r="XAO354" s="419"/>
      <c r="XAP354" s="419"/>
      <c r="XAQ354" s="419"/>
      <c r="XAR354" s="419"/>
      <c r="XAS354" s="419"/>
      <c r="XAT354" s="419"/>
      <c r="XAU354" s="419"/>
      <c r="XAV354" s="419"/>
      <c r="XAW354" s="419"/>
      <c r="XAX354" s="419"/>
      <c r="XAY354" s="419"/>
      <c r="XAZ354" s="419"/>
      <c r="XBA354" s="419"/>
      <c r="XBB354" s="419"/>
      <c r="XBC354" s="419"/>
      <c r="XBD354" s="419"/>
      <c r="XBE354" s="419"/>
      <c r="XBF354" s="419"/>
      <c r="XBG354" s="419"/>
      <c r="XBH354" s="419"/>
      <c r="XBI354" s="419"/>
      <c r="XBJ354" s="419"/>
      <c r="XBK354" s="419"/>
      <c r="XBL354" s="419"/>
      <c r="XBM354" s="419"/>
      <c r="XBN354" s="419"/>
      <c r="XBO354" s="419"/>
      <c r="XBP354" s="419"/>
      <c r="XBQ354" s="419"/>
      <c r="XBR354" s="419"/>
      <c r="XBS354" s="419"/>
      <c r="XBT354" s="419"/>
      <c r="XBU354" s="419"/>
      <c r="XBV354" s="419"/>
      <c r="XBW354" s="419"/>
      <c r="XBX354" s="419"/>
      <c r="XBY354" s="419"/>
      <c r="XBZ354" s="419"/>
      <c r="XCA354" s="419"/>
      <c r="XCB354" s="419"/>
      <c r="XCC354" s="419"/>
      <c r="XCD354" s="419"/>
      <c r="XCE354" s="419"/>
      <c r="XCF354" s="419"/>
      <c r="XCG354" s="419"/>
      <c r="XCH354" s="419"/>
      <c r="XCI354" s="419"/>
      <c r="XCJ354" s="419"/>
      <c r="XCK354" s="419"/>
      <c r="XCL354" s="419"/>
      <c r="XCM354" s="419"/>
      <c r="XCN354" s="419"/>
      <c r="XCO354" s="419"/>
      <c r="XCP354" s="419"/>
      <c r="XCQ354" s="419"/>
      <c r="XCR354" s="419"/>
      <c r="XCS354" s="419"/>
      <c r="XCT354" s="419"/>
      <c r="XCU354" s="419"/>
      <c r="XCV354" s="419"/>
      <c r="XCW354" s="419"/>
      <c r="XCX354" s="419"/>
      <c r="XCY354" s="419"/>
      <c r="XCZ354" s="419"/>
      <c r="XDA354" s="419"/>
      <c r="XDB354" s="419"/>
      <c r="XDC354" s="419"/>
      <c r="XDD354" s="419"/>
      <c r="XDE354" s="419"/>
      <c r="XDF354" s="419"/>
      <c r="XDG354" s="419"/>
      <c r="XDH354" s="419"/>
      <c r="XDI354" s="419"/>
      <c r="XDJ354" s="419"/>
      <c r="XDK354" s="419"/>
      <c r="XDL354" s="419"/>
      <c r="XDM354" s="419"/>
      <c r="XDN354" s="419"/>
      <c r="XDO354" s="419"/>
      <c r="XDP354" s="419"/>
      <c r="XDQ354" s="419"/>
      <c r="XDR354" s="419"/>
      <c r="XDS354" s="419"/>
      <c r="XDT354" s="419"/>
      <c r="XDU354" s="419"/>
      <c r="XDV354" s="419"/>
      <c r="XDW354" s="419"/>
      <c r="XDX354" s="419"/>
      <c r="XDY354" s="419"/>
      <c r="XDZ354" s="419"/>
      <c r="XEA354" s="419"/>
      <c r="XEB354" s="419"/>
      <c r="XEC354" s="419"/>
      <c r="XED354" s="419"/>
      <c r="XEE354" s="419"/>
      <c r="XEF354" s="419"/>
      <c r="XEG354" s="419"/>
      <c r="XEH354" s="419"/>
      <c r="XEI354" s="419"/>
      <c r="XEJ354" s="419"/>
      <c r="XEK354" s="419"/>
      <c r="XEL354" s="419"/>
      <c r="XEM354" s="419"/>
      <c r="XEN354" s="419"/>
      <c r="XEO354" s="419"/>
      <c r="XEP354" s="419"/>
      <c r="XEQ354" s="419"/>
      <c r="XER354" s="419"/>
      <c r="XES354" s="419"/>
      <c r="XET354" s="419"/>
      <c r="XEU354" s="419"/>
      <c r="XEV354" s="419"/>
      <c r="XEW354" s="419"/>
      <c r="XEX354" s="419"/>
      <c r="XEY354" s="419"/>
      <c r="XEZ354" s="419"/>
      <c r="XFA354" s="419"/>
      <c r="XFB354" s="419"/>
    </row>
    <row r="355" spans="1:16382" s="334" customFormat="1" x14ac:dyDescent="0.25">
      <c r="A355" s="380" t="s">
        <v>234</v>
      </c>
      <c r="B355" s="414" t="s">
        <v>240</v>
      </c>
      <c r="C355" s="428" t="s">
        <v>245</v>
      </c>
      <c r="D355" s="429" t="s">
        <v>206</v>
      </c>
      <c r="E355" s="415" t="s">
        <v>406</v>
      </c>
      <c r="F355" s="415"/>
      <c r="G355" s="416">
        <f>G356</f>
        <v>250</v>
      </c>
    </row>
    <row r="356" spans="1:16382" s="334" customFormat="1" x14ac:dyDescent="0.25">
      <c r="A356" s="346" t="s">
        <v>183</v>
      </c>
      <c r="B356" s="324" t="s">
        <v>240</v>
      </c>
      <c r="C356" s="428" t="s">
        <v>245</v>
      </c>
      <c r="D356" s="429" t="s">
        <v>206</v>
      </c>
      <c r="E356" s="322" t="s">
        <v>569</v>
      </c>
      <c r="F356" s="322"/>
      <c r="G356" s="357">
        <f>G357</f>
        <v>250</v>
      </c>
    </row>
    <row r="357" spans="1:16382" x14ac:dyDescent="0.25">
      <c r="A357" s="346" t="s">
        <v>235</v>
      </c>
      <c r="B357" s="324" t="s">
        <v>240</v>
      </c>
      <c r="C357" s="428" t="s">
        <v>245</v>
      </c>
      <c r="D357" s="429" t="s">
        <v>206</v>
      </c>
      <c r="E357" s="322" t="s">
        <v>569</v>
      </c>
      <c r="F357" s="322">
        <v>700</v>
      </c>
      <c r="G357" s="357">
        <f>G358</f>
        <v>250</v>
      </c>
    </row>
    <row r="358" spans="1:16382" x14ac:dyDescent="0.25">
      <c r="A358" s="346" t="s">
        <v>407</v>
      </c>
      <c r="B358" s="324" t="s">
        <v>240</v>
      </c>
      <c r="C358" s="428" t="s">
        <v>245</v>
      </c>
      <c r="D358" s="429" t="s">
        <v>206</v>
      </c>
      <c r="E358" s="322" t="s">
        <v>569</v>
      </c>
      <c r="F358" s="322">
        <v>730</v>
      </c>
      <c r="G358" s="357">
        <v>250</v>
      </c>
    </row>
    <row r="359" spans="1:16382" ht="49.5" x14ac:dyDescent="0.25">
      <c r="A359" s="386" t="s">
        <v>236</v>
      </c>
      <c r="B359" s="336" t="s">
        <v>240</v>
      </c>
      <c r="C359" s="330">
        <v>14</v>
      </c>
      <c r="D359" s="330"/>
      <c r="E359" s="331"/>
      <c r="F359" s="331"/>
      <c r="G359" s="356">
        <f>G360</f>
        <v>2474.3000000000002</v>
      </c>
      <c r="H359" s="340"/>
      <c r="I359" s="340"/>
      <c r="J359" s="340"/>
    </row>
    <row r="360" spans="1:16382" s="339" customFormat="1" ht="32.25" x14ac:dyDescent="0.3">
      <c r="A360" s="335" t="s">
        <v>237</v>
      </c>
      <c r="B360" s="336" t="s">
        <v>240</v>
      </c>
      <c r="C360" s="330">
        <v>14</v>
      </c>
      <c r="D360" s="330" t="s">
        <v>206</v>
      </c>
      <c r="E360" s="331"/>
      <c r="F360" s="331"/>
      <c r="G360" s="356">
        <f>G361</f>
        <v>2474.3000000000002</v>
      </c>
    </row>
    <row r="361" spans="1:16382" ht="31.5" x14ac:dyDescent="0.25">
      <c r="A361" s="323" t="s">
        <v>262</v>
      </c>
      <c r="B361" s="324" t="s">
        <v>240</v>
      </c>
      <c r="C361" s="321">
        <v>14</v>
      </c>
      <c r="D361" s="321" t="s">
        <v>206</v>
      </c>
      <c r="E361" s="322" t="s">
        <v>299</v>
      </c>
      <c r="F361" s="322"/>
      <c r="G361" s="357">
        <f>G362</f>
        <v>2474.3000000000002</v>
      </c>
    </row>
    <row r="362" spans="1:16382" x14ac:dyDescent="0.25">
      <c r="A362" s="323" t="s">
        <v>408</v>
      </c>
      <c r="B362" s="324" t="s">
        <v>240</v>
      </c>
      <c r="C362" s="321">
        <v>14</v>
      </c>
      <c r="D362" s="321" t="s">
        <v>206</v>
      </c>
      <c r="E362" s="322" t="s">
        <v>409</v>
      </c>
      <c r="F362" s="322"/>
      <c r="G362" s="357">
        <f>G363+G366</f>
        <v>2474.3000000000002</v>
      </c>
    </row>
    <row r="363" spans="1:16382" ht="31.5" x14ac:dyDescent="0.25">
      <c r="A363" s="323" t="s">
        <v>410</v>
      </c>
      <c r="B363" s="324" t="s">
        <v>240</v>
      </c>
      <c r="C363" s="321">
        <v>14</v>
      </c>
      <c r="D363" s="321" t="s">
        <v>206</v>
      </c>
      <c r="E363" s="322" t="s">
        <v>411</v>
      </c>
      <c r="F363" s="322"/>
      <c r="G363" s="357">
        <f>G364</f>
        <v>1677.9</v>
      </c>
    </row>
    <row r="364" spans="1:16382" s="339" customFormat="1" ht="18.75" x14ac:dyDescent="0.3">
      <c r="A364" s="323" t="s">
        <v>75</v>
      </c>
      <c r="B364" s="324" t="s">
        <v>240</v>
      </c>
      <c r="C364" s="321">
        <v>14</v>
      </c>
      <c r="D364" s="321" t="s">
        <v>206</v>
      </c>
      <c r="E364" s="322" t="s">
        <v>411</v>
      </c>
      <c r="F364" s="322">
        <v>500</v>
      </c>
      <c r="G364" s="357">
        <f>G365</f>
        <v>1677.9</v>
      </c>
    </row>
    <row r="365" spans="1:16382" x14ac:dyDescent="0.25">
      <c r="A365" s="323" t="s">
        <v>238</v>
      </c>
      <c r="B365" s="324" t="s">
        <v>240</v>
      </c>
      <c r="C365" s="321">
        <v>14</v>
      </c>
      <c r="D365" s="321" t="s">
        <v>206</v>
      </c>
      <c r="E365" s="322" t="s">
        <v>411</v>
      </c>
      <c r="F365" s="322">
        <v>510</v>
      </c>
      <c r="G365" s="357">
        <v>1677.9</v>
      </c>
    </row>
    <row r="366" spans="1:16382" ht="31.5" x14ac:dyDescent="0.25">
      <c r="A366" s="364" t="s">
        <v>412</v>
      </c>
      <c r="B366" s="324" t="s">
        <v>240</v>
      </c>
      <c r="C366" s="321">
        <v>14</v>
      </c>
      <c r="D366" s="321" t="s">
        <v>206</v>
      </c>
      <c r="E366" s="370" t="s">
        <v>413</v>
      </c>
      <c r="F366" s="322"/>
      <c r="G366" s="357">
        <f>G367</f>
        <v>796.4</v>
      </c>
    </row>
    <row r="367" spans="1:16382" x14ac:dyDescent="0.25">
      <c r="A367" s="323" t="s">
        <v>75</v>
      </c>
      <c r="B367" s="324" t="s">
        <v>240</v>
      </c>
      <c r="C367" s="321" t="s">
        <v>414</v>
      </c>
      <c r="D367" s="321" t="s">
        <v>206</v>
      </c>
      <c r="E367" s="370" t="s">
        <v>413</v>
      </c>
      <c r="F367" s="322">
        <v>500</v>
      </c>
      <c r="G367" s="357">
        <f>G368</f>
        <v>796.4</v>
      </c>
    </row>
    <row r="368" spans="1:16382" x14ac:dyDescent="0.25">
      <c r="A368" s="323" t="s">
        <v>238</v>
      </c>
      <c r="B368" s="324" t="s">
        <v>240</v>
      </c>
      <c r="C368" s="321" t="s">
        <v>414</v>
      </c>
      <c r="D368" s="321" t="s">
        <v>206</v>
      </c>
      <c r="E368" s="370" t="s">
        <v>413</v>
      </c>
      <c r="F368" s="322">
        <v>510</v>
      </c>
      <c r="G368" s="357">
        <v>796.4</v>
      </c>
    </row>
    <row r="369" spans="1:7" s="385" customFormat="1" ht="40.5" x14ac:dyDescent="0.3">
      <c r="A369" s="328" t="s">
        <v>92</v>
      </c>
      <c r="B369" s="378" t="s">
        <v>241</v>
      </c>
      <c r="C369" s="337"/>
      <c r="D369" s="337"/>
      <c r="E369" s="338"/>
      <c r="F369" s="338"/>
      <c r="G369" s="362">
        <f>G370+G543</f>
        <v>236655.09999999998</v>
      </c>
    </row>
    <row r="370" spans="1:7" s="384" customFormat="1" x14ac:dyDescent="0.25">
      <c r="A370" s="335" t="s">
        <v>58</v>
      </c>
      <c r="B370" s="336" t="s">
        <v>241</v>
      </c>
      <c r="C370" s="330" t="s">
        <v>226</v>
      </c>
      <c r="D370" s="321"/>
      <c r="E370" s="322"/>
      <c r="F370" s="322"/>
      <c r="G370" s="356">
        <f>G371+G428+G506</f>
        <v>233721.89999999997</v>
      </c>
    </row>
    <row r="371" spans="1:7" x14ac:dyDescent="0.25">
      <c r="A371" s="335" t="s">
        <v>93</v>
      </c>
      <c r="B371" s="336" t="s">
        <v>241</v>
      </c>
      <c r="C371" s="330" t="s">
        <v>226</v>
      </c>
      <c r="D371" s="330" t="s">
        <v>206</v>
      </c>
      <c r="E371" s="331"/>
      <c r="F371" s="331"/>
      <c r="G371" s="356">
        <f>G372+G406+G385+G378+G392</f>
        <v>48458.9</v>
      </c>
    </row>
    <row r="372" spans="1:7" ht="31.5" x14ac:dyDescent="0.25">
      <c r="A372" s="323" t="s">
        <v>512</v>
      </c>
      <c r="B372" s="324" t="s">
        <v>241</v>
      </c>
      <c r="C372" s="321" t="s">
        <v>226</v>
      </c>
      <c r="D372" s="321" t="s">
        <v>206</v>
      </c>
      <c r="E372" s="322" t="s">
        <v>310</v>
      </c>
      <c r="F372" s="322"/>
      <c r="G372" s="357">
        <f>G373</f>
        <v>50</v>
      </c>
    </row>
    <row r="373" spans="1:7" ht="31.5" x14ac:dyDescent="0.25">
      <c r="A373" s="323" t="s">
        <v>311</v>
      </c>
      <c r="B373" s="324" t="s">
        <v>241</v>
      </c>
      <c r="C373" s="321" t="s">
        <v>226</v>
      </c>
      <c r="D373" s="321" t="s">
        <v>206</v>
      </c>
      <c r="E373" s="322" t="s">
        <v>312</v>
      </c>
      <c r="F373" s="322"/>
      <c r="G373" s="357">
        <f>G374</f>
        <v>50</v>
      </c>
    </row>
    <row r="374" spans="1:7" ht="31.5" x14ac:dyDescent="0.25">
      <c r="A374" s="323" t="s">
        <v>313</v>
      </c>
      <c r="B374" s="324" t="s">
        <v>241</v>
      </c>
      <c r="C374" s="321" t="s">
        <v>226</v>
      </c>
      <c r="D374" s="321" t="s">
        <v>206</v>
      </c>
      <c r="E374" s="322" t="s">
        <v>314</v>
      </c>
      <c r="F374" s="322"/>
      <c r="G374" s="357">
        <f>G375</f>
        <v>50</v>
      </c>
    </row>
    <row r="375" spans="1:7" ht="31.5" x14ac:dyDescent="0.25">
      <c r="A375" s="323" t="s">
        <v>553</v>
      </c>
      <c r="B375" s="324" t="s">
        <v>241</v>
      </c>
      <c r="C375" s="321" t="s">
        <v>226</v>
      </c>
      <c r="D375" s="321" t="s">
        <v>206</v>
      </c>
      <c r="E375" s="322" t="s">
        <v>315</v>
      </c>
      <c r="F375" s="322"/>
      <c r="G375" s="357">
        <f>G376</f>
        <v>50</v>
      </c>
    </row>
    <row r="376" spans="1:7" ht="31.5" x14ac:dyDescent="0.25">
      <c r="A376" s="346" t="s">
        <v>227</v>
      </c>
      <c r="B376" s="324" t="s">
        <v>241</v>
      </c>
      <c r="C376" s="321" t="s">
        <v>226</v>
      </c>
      <c r="D376" s="321" t="s">
        <v>206</v>
      </c>
      <c r="E376" s="322" t="s">
        <v>315</v>
      </c>
      <c r="F376" s="322">
        <v>600</v>
      </c>
      <c r="G376" s="357">
        <f>G377</f>
        <v>50</v>
      </c>
    </row>
    <row r="377" spans="1:7" x14ac:dyDescent="0.25">
      <c r="A377" s="346" t="s">
        <v>228</v>
      </c>
      <c r="B377" s="324" t="s">
        <v>241</v>
      </c>
      <c r="C377" s="321" t="s">
        <v>226</v>
      </c>
      <c r="D377" s="321" t="s">
        <v>206</v>
      </c>
      <c r="E377" s="322" t="s">
        <v>315</v>
      </c>
      <c r="F377" s="322">
        <v>610</v>
      </c>
      <c r="G377" s="357">
        <v>50</v>
      </c>
    </row>
    <row r="378" spans="1:7" ht="31.5" x14ac:dyDescent="0.25">
      <c r="A378" s="364" t="s">
        <v>396</v>
      </c>
      <c r="B378" s="324" t="s">
        <v>241</v>
      </c>
      <c r="C378" s="321" t="s">
        <v>226</v>
      </c>
      <c r="D378" s="321" t="s">
        <v>206</v>
      </c>
      <c r="E378" s="322" t="s">
        <v>316</v>
      </c>
      <c r="F378" s="322"/>
      <c r="G378" s="357">
        <f>G379</f>
        <v>434</v>
      </c>
    </row>
    <row r="379" spans="1:7" ht="31.5" x14ac:dyDescent="0.25">
      <c r="A379" s="364" t="s">
        <v>397</v>
      </c>
      <c r="B379" s="324" t="s">
        <v>241</v>
      </c>
      <c r="C379" s="321" t="s">
        <v>226</v>
      </c>
      <c r="D379" s="321" t="s">
        <v>206</v>
      </c>
      <c r="E379" s="363" t="s">
        <v>317</v>
      </c>
      <c r="F379" s="322"/>
      <c r="G379" s="357">
        <f>G383+G380</f>
        <v>434</v>
      </c>
    </row>
    <row r="380" spans="1:7" ht="31.5" x14ac:dyDescent="0.25">
      <c r="A380" s="346" t="s">
        <v>215</v>
      </c>
      <c r="B380" s="324" t="s">
        <v>241</v>
      </c>
      <c r="C380" s="321" t="s">
        <v>226</v>
      </c>
      <c r="D380" s="321" t="s">
        <v>206</v>
      </c>
      <c r="E380" s="430" t="s">
        <v>318</v>
      </c>
      <c r="F380" s="322">
        <v>200</v>
      </c>
      <c r="G380" s="357">
        <f>G381</f>
        <v>112</v>
      </c>
    </row>
    <row r="381" spans="1:7" ht="31.5" x14ac:dyDescent="0.25">
      <c r="A381" s="359" t="s">
        <v>216</v>
      </c>
      <c r="B381" s="324" t="s">
        <v>241</v>
      </c>
      <c r="C381" s="321" t="s">
        <v>226</v>
      </c>
      <c r="D381" s="321" t="s">
        <v>206</v>
      </c>
      <c r="E381" s="430" t="s">
        <v>318</v>
      </c>
      <c r="F381" s="322">
        <v>240</v>
      </c>
      <c r="G381" s="357">
        <v>112</v>
      </c>
    </row>
    <row r="382" spans="1:7" ht="31.5" x14ac:dyDescent="0.25">
      <c r="A382" s="364" t="s">
        <v>554</v>
      </c>
      <c r="B382" s="324" t="s">
        <v>241</v>
      </c>
      <c r="C382" s="321" t="s">
        <v>226</v>
      </c>
      <c r="D382" s="321" t="s">
        <v>206</v>
      </c>
      <c r="E382" s="322" t="s">
        <v>318</v>
      </c>
      <c r="F382" s="322"/>
      <c r="G382" s="357">
        <f>G383</f>
        <v>322</v>
      </c>
    </row>
    <row r="383" spans="1:7" ht="31.5" x14ac:dyDescent="0.25">
      <c r="A383" s="346" t="s">
        <v>227</v>
      </c>
      <c r="B383" s="324" t="s">
        <v>241</v>
      </c>
      <c r="C383" s="321" t="s">
        <v>226</v>
      </c>
      <c r="D383" s="321" t="s">
        <v>206</v>
      </c>
      <c r="E383" s="322" t="s">
        <v>318</v>
      </c>
      <c r="F383" s="322">
        <v>600</v>
      </c>
      <c r="G383" s="357">
        <f>G384</f>
        <v>322</v>
      </c>
    </row>
    <row r="384" spans="1:7" x14ac:dyDescent="0.25">
      <c r="A384" s="346" t="s">
        <v>228</v>
      </c>
      <c r="B384" s="324" t="s">
        <v>241</v>
      </c>
      <c r="C384" s="321" t="s">
        <v>226</v>
      </c>
      <c r="D384" s="321" t="s">
        <v>206</v>
      </c>
      <c r="E384" s="322" t="s">
        <v>318</v>
      </c>
      <c r="F384" s="322">
        <v>610</v>
      </c>
      <c r="G384" s="357">
        <f>30+292</f>
        <v>322</v>
      </c>
    </row>
    <row r="385" spans="1:7" ht="47.25" x14ac:dyDescent="0.25">
      <c r="A385" s="346" t="s">
        <v>224</v>
      </c>
      <c r="B385" s="324" t="s">
        <v>241</v>
      </c>
      <c r="C385" s="321" t="s">
        <v>226</v>
      </c>
      <c r="D385" s="321" t="s">
        <v>206</v>
      </c>
      <c r="E385" s="349" t="s">
        <v>354</v>
      </c>
      <c r="F385" s="349"/>
      <c r="G385" s="357">
        <f>G386</f>
        <v>122.5</v>
      </c>
    </row>
    <row r="386" spans="1:7" ht="31.5" x14ac:dyDescent="0.25">
      <c r="A386" s="346" t="s">
        <v>355</v>
      </c>
      <c r="B386" s="324" t="s">
        <v>241</v>
      </c>
      <c r="C386" s="321" t="s">
        <v>226</v>
      </c>
      <c r="D386" s="321" t="s">
        <v>206</v>
      </c>
      <c r="E386" s="349" t="s">
        <v>356</v>
      </c>
      <c r="F386" s="349"/>
      <c r="G386" s="357">
        <f>G387</f>
        <v>122.5</v>
      </c>
    </row>
    <row r="387" spans="1:7" ht="31.5" x14ac:dyDescent="0.25">
      <c r="A387" s="346" t="s">
        <v>558</v>
      </c>
      <c r="B387" s="324" t="s">
        <v>241</v>
      </c>
      <c r="C387" s="321" t="s">
        <v>226</v>
      </c>
      <c r="D387" s="321" t="s">
        <v>206</v>
      </c>
      <c r="E387" s="349" t="s">
        <v>357</v>
      </c>
      <c r="F387" s="349"/>
      <c r="G387" s="357">
        <f>G390+G388</f>
        <v>122.5</v>
      </c>
    </row>
    <row r="388" spans="1:7" ht="31.5" x14ac:dyDescent="0.25">
      <c r="A388" s="346" t="s">
        <v>215</v>
      </c>
      <c r="B388" s="324" t="s">
        <v>241</v>
      </c>
      <c r="C388" s="321" t="s">
        <v>226</v>
      </c>
      <c r="D388" s="321" t="s">
        <v>206</v>
      </c>
      <c r="E388" s="349" t="s">
        <v>357</v>
      </c>
      <c r="F388" s="349">
        <v>200</v>
      </c>
      <c r="G388" s="357">
        <f>G389</f>
        <v>48.5</v>
      </c>
    </row>
    <row r="389" spans="1:7" ht="31.5" x14ac:dyDescent="0.25">
      <c r="A389" s="359" t="s">
        <v>216</v>
      </c>
      <c r="B389" s="324" t="s">
        <v>241</v>
      </c>
      <c r="C389" s="321" t="s">
        <v>226</v>
      </c>
      <c r="D389" s="321" t="s">
        <v>206</v>
      </c>
      <c r="E389" s="349" t="s">
        <v>357</v>
      </c>
      <c r="F389" s="349">
        <v>240</v>
      </c>
      <c r="G389" s="357">
        <v>48.5</v>
      </c>
    </row>
    <row r="390" spans="1:7" ht="31.5" x14ac:dyDescent="0.25">
      <c r="A390" s="346" t="s">
        <v>227</v>
      </c>
      <c r="B390" s="324" t="s">
        <v>241</v>
      </c>
      <c r="C390" s="321" t="s">
        <v>226</v>
      </c>
      <c r="D390" s="321" t="s">
        <v>206</v>
      </c>
      <c r="E390" s="349" t="s">
        <v>357</v>
      </c>
      <c r="F390" s="349">
        <v>600</v>
      </c>
      <c r="G390" s="357">
        <f t="shared" ref="G390" si="8">G391</f>
        <v>74</v>
      </c>
    </row>
    <row r="391" spans="1:7" x14ac:dyDescent="0.25">
      <c r="A391" s="346" t="s">
        <v>228</v>
      </c>
      <c r="B391" s="324" t="s">
        <v>241</v>
      </c>
      <c r="C391" s="321" t="s">
        <v>226</v>
      </c>
      <c r="D391" s="321" t="s">
        <v>206</v>
      </c>
      <c r="E391" s="349" t="s">
        <v>357</v>
      </c>
      <c r="F391" s="349">
        <v>610</v>
      </c>
      <c r="G391" s="357">
        <v>74</v>
      </c>
    </row>
    <row r="392" spans="1:7" ht="31.5" x14ac:dyDescent="0.25">
      <c r="A392" s="364" t="s">
        <v>262</v>
      </c>
      <c r="B392" s="371" t="s">
        <v>241</v>
      </c>
      <c r="C392" s="366" t="s">
        <v>226</v>
      </c>
      <c r="D392" s="431" t="s">
        <v>206</v>
      </c>
      <c r="E392" s="375" t="s">
        <v>299</v>
      </c>
      <c r="F392" s="432"/>
      <c r="G392" s="433">
        <f>G393</f>
        <v>31394.2</v>
      </c>
    </row>
    <row r="393" spans="1:7" ht="24" customHeight="1" x14ac:dyDescent="0.25">
      <c r="A393" s="368" t="s">
        <v>319</v>
      </c>
      <c r="B393" s="371" t="s">
        <v>241</v>
      </c>
      <c r="C393" s="434" t="s">
        <v>226</v>
      </c>
      <c r="D393" s="435" t="s">
        <v>206</v>
      </c>
      <c r="E393" s="436" t="s">
        <v>320</v>
      </c>
      <c r="F393" s="437"/>
      <c r="G393" s="438">
        <f>G394+G401</f>
        <v>31394.2</v>
      </c>
    </row>
    <row r="394" spans="1:7" ht="37.5" customHeight="1" x14ac:dyDescent="0.25">
      <c r="A394" s="368" t="s">
        <v>97</v>
      </c>
      <c r="B394" s="371" t="s">
        <v>241</v>
      </c>
      <c r="C394" s="428" t="s">
        <v>226</v>
      </c>
      <c r="D394" s="429" t="s">
        <v>206</v>
      </c>
      <c r="E394" s="436" t="s">
        <v>392</v>
      </c>
      <c r="F394" s="436"/>
      <c r="G394" s="438">
        <f>G395+G397+G399</f>
        <v>30767.4</v>
      </c>
    </row>
    <row r="395" spans="1:7" ht="69" customHeight="1" x14ac:dyDescent="0.25">
      <c r="A395" s="368" t="s">
        <v>281</v>
      </c>
      <c r="B395" s="371" t="s">
        <v>241</v>
      </c>
      <c r="C395" s="428" t="s">
        <v>226</v>
      </c>
      <c r="D395" s="429" t="s">
        <v>206</v>
      </c>
      <c r="E395" s="436" t="s">
        <v>392</v>
      </c>
      <c r="F395" s="436">
        <v>100</v>
      </c>
      <c r="G395" s="438">
        <v>3268</v>
      </c>
    </row>
    <row r="396" spans="1:7" ht="19.5" customHeight="1" x14ac:dyDescent="0.25">
      <c r="A396" s="368" t="s">
        <v>286</v>
      </c>
      <c r="B396" s="324" t="s">
        <v>241</v>
      </c>
      <c r="C396" s="428" t="s">
        <v>226</v>
      </c>
      <c r="D396" s="429" t="s">
        <v>206</v>
      </c>
      <c r="E396" s="436" t="s">
        <v>392</v>
      </c>
      <c r="F396" s="436">
        <v>110</v>
      </c>
      <c r="G396" s="438">
        <v>3268</v>
      </c>
    </row>
    <row r="397" spans="1:7" s="369" customFormat="1" ht="31.5" x14ac:dyDescent="0.25">
      <c r="A397" s="346" t="s">
        <v>215</v>
      </c>
      <c r="B397" s="324" t="s">
        <v>241</v>
      </c>
      <c r="C397" s="321" t="s">
        <v>226</v>
      </c>
      <c r="D397" s="321" t="s">
        <v>206</v>
      </c>
      <c r="E397" s="322" t="s">
        <v>392</v>
      </c>
      <c r="F397" s="322">
        <v>200</v>
      </c>
      <c r="G397" s="357">
        <f>G398</f>
        <v>18.899999999999999</v>
      </c>
    </row>
    <row r="398" spans="1:7" s="369" customFormat="1" ht="31.5" x14ac:dyDescent="0.25">
      <c r="A398" s="359" t="s">
        <v>216</v>
      </c>
      <c r="B398" s="324" t="s">
        <v>241</v>
      </c>
      <c r="C398" s="321" t="s">
        <v>226</v>
      </c>
      <c r="D398" s="321" t="s">
        <v>206</v>
      </c>
      <c r="E398" s="322" t="s">
        <v>392</v>
      </c>
      <c r="F398" s="322">
        <v>240</v>
      </c>
      <c r="G398" s="357">
        <v>18.899999999999999</v>
      </c>
    </row>
    <row r="399" spans="1:7" ht="31.5" x14ac:dyDescent="0.25">
      <c r="A399" s="346" t="s">
        <v>227</v>
      </c>
      <c r="B399" s="324" t="s">
        <v>241</v>
      </c>
      <c r="C399" s="321" t="s">
        <v>226</v>
      </c>
      <c r="D399" s="321" t="s">
        <v>206</v>
      </c>
      <c r="E399" s="322" t="s">
        <v>392</v>
      </c>
      <c r="F399" s="322">
        <v>600</v>
      </c>
      <c r="G399" s="357">
        <f>G400</f>
        <v>27480.5</v>
      </c>
    </row>
    <row r="400" spans="1:7" x14ac:dyDescent="0.25">
      <c r="A400" s="346" t="s">
        <v>228</v>
      </c>
      <c r="B400" s="324" t="s">
        <v>241</v>
      </c>
      <c r="C400" s="321" t="s">
        <v>226</v>
      </c>
      <c r="D400" s="321" t="s">
        <v>206</v>
      </c>
      <c r="E400" s="322" t="s">
        <v>392</v>
      </c>
      <c r="F400" s="322">
        <v>610</v>
      </c>
      <c r="G400" s="357">
        <f>27816.2-335.7</f>
        <v>27480.5</v>
      </c>
    </row>
    <row r="401" spans="1:7" ht="62.25" customHeight="1" x14ac:dyDescent="0.25">
      <c r="A401" s="323" t="s">
        <v>321</v>
      </c>
      <c r="B401" s="324" t="s">
        <v>241</v>
      </c>
      <c r="C401" s="321" t="s">
        <v>226</v>
      </c>
      <c r="D401" s="321" t="s">
        <v>206</v>
      </c>
      <c r="E401" s="322" t="s">
        <v>393</v>
      </c>
      <c r="F401" s="322"/>
      <c r="G401" s="357">
        <f>G402+G404</f>
        <v>626.80000000000007</v>
      </c>
    </row>
    <row r="402" spans="1:7" ht="31.5" x14ac:dyDescent="0.25">
      <c r="A402" s="346" t="s">
        <v>215</v>
      </c>
      <c r="B402" s="324" t="s">
        <v>241</v>
      </c>
      <c r="C402" s="321" t="s">
        <v>226</v>
      </c>
      <c r="D402" s="321" t="s">
        <v>206</v>
      </c>
      <c r="E402" s="322" t="s">
        <v>393</v>
      </c>
      <c r="F402" s="322">
        <v>200</v>
      </c>
      <c r="G402" s="357">
        <f>G403</f>
        <v>79.2</v>
      </c>
    </row>
    <row r="403" spans="1:7" ht="31.5" x14ac:dyDescent="0.25">
      <c r="A403" s="359" t="s">
        <v>216</v>
      </c>
      <c r="B403" s="324" t="s">
        <v>241</v>
      </c>
      <c r="C403" s="321" t="s">
        <v>226</v>
      </c>
      <c r="D403" s="321" t="s">
        <v>206</v>
      </c>
      <c r="E403" s="322" t="s">
        <v>393</v>
      </c>
      <c r="F403" s="322">
        <v>240</v>
      </c>
      <c r="G403" s="357">
        <v>79.2</v>
      </c>
    </row>
    <row r="404" spans="1:7" ht="31.5" x14ac:dyDescent="0.25">
      <c r="A404" s="346" t="s">
        <v>227</v>
      </c>
      <c r="B404" s="324" t="s">
        <v>241</v>
      </c>
      <c r="C404" s="321" t="s">
        <v>226</v>
      </c>
      <c r="D404" s="321" t="s">
        <v>206</v>
      </c>
      <c r="E404" s="322" t="s">
        <v>393</v>
      </c>
      <c r="F404" s="322">
        <v>600</v>
      </c>
      <c r="G404" s="357">
        <f>G405</f>
        <v>547.6</v>
      </c>
    </row>
    <row r="405" spans="1:7" x14ac:dyDescent="0.25">
      <c r="A405" s="346" t="s">
        <v>228</v>
      </c>
      <c r="B405" s="324" t="s">
        <v>241</v>
      </c>
      <c r="C405" s="321" t="s">
        <v>226</v>
      </c>
      <c r="D405" s="321" t="s">
        <v>206</v>
      </c>
      <c r="E405" s="322" t="s">
        <v>393</v>
      </c>
      <c r="F405" s="322">
        <v>610</v>
      </c>
      <c r="G405" s="357">
        <v>547.6</v>
      </c>
    </row>
    <row r="406" spans="1:7" x14ac:dyDescent="0.25">
      <c r="A406" s="346" t="s">
        <v>322</v>
      </c>
      <c r="B406" s="324" t="s">
        <v>241</v>
      </c>
      <c r="C406" s="321" t="s">
        <v>226</v>
      </c>
      <c r="D406" s="321" t="s">
        <v>206</v>
      </c>
      <c r="E406" s="349" t="s">
        <v>323</v>
      </c>
      <c r="F406" s="349"/>
      <c r="G406" s="357">
        <f>G407</f>
        <v>16458.2</v>
      </c>
    </row>
    <row r="407" spans="1:7" ht="32.25" customHeight="1" x14ac:dyDescent="0.25">
      <c r="A407" s="346" t="s">
        <v>324</v>
      </c>
      <c r="B407" s="324" t="s">
        <v>241</v>
      </c>
      <c r="C407" s="321" t="s">
        <v>226</v>
      </c>
      <c r="D407" s="321" t="s">
        <v>206</v>
      </c>
      <c r="E407" s="349" t="s">
        <v>325</v>
      </c>
      <c r="F407" s="349"/>
      <c r="G407" s="357">
        <f>G408+G417+G421</f>
        <v>16458.2</v>
      </c>
    </row>
    <row r="408" spans="1:7" ht="33" customHeight="1" x14ac:dyDescent="0.25">
      <c r="A408" s="346" t="s">
        <v>326</v>
      </c>
      <c r="B408" s="324" t="s">
        <v>241</v>
      </c>
      <c r="C408" s="321" t="s">
        <v>226</v>
      </c>
      <c r="D408" s="321" t="s">
        <v>206</v>
      </c>
      <c r="E408" s="349" t="s">
        <v>327</v>
      </c>
      <c r="F408" s="349"/>
      <c r="G408" s="357">
        <f>G409+G414</f>
        <v>15690.9</v>
      </c>
    </row>
    <row r="409" spans="1:7" ht="47.25" x14ac:dyDescent="0.25">
      <c r="A409" s="346" t="s">
        <v>328</v>
      </c>
      <c r="B409" s="324" t="s">
        <v>241</v>
      </c>
      <c r="C409" s="321" t="s">
        <v>226</v>
      </c>
      <c r="D409" s="321" t="s">
        <v>206</v>
      </c>
      <c r="E409" s="349" t="s">
        <v>329</v>
      </c>
      <c r="F409" s="349"/>
      <c r="G409" s="357">
        <f>G410+G412</f>
        <v>2351.5</v>
      </c>
    </row>
    <row r="410" spans="1:7" ht="60.75" customHeight="1" x14ac:dyDescent="0.25">
      <c r="A410" s="346" t="s">
        <v>281</v>
      </c>
      <c r="B410" s="324" t="s">
        <v>241</v>
      </c>
      <c r="C410" s="321" t="s">
        <v>226</v>
      </c>
      <c r="D410" s="321" t="s">
        <v>206</v>
      </c>
      <c r="E410" s="349" t="s">
        <v>329</v>
      </c>
      <c r="F410" s="349">
        <v>100</v>
      </c>
      <c r="G410" s="357">
        <f>G411</f>
        <v>1919.1</v>
      </c>
    </row>
    <row r="411" spans="1:7" x14ac:dyDescent="0.25">
      <c r="A411" s="368" t="s">
        <v>286</v>
      </c>
      <c r="B411" s="324" t="s">
        <v>241</v>
      </c>
      <c r="C411" s="321" t="s">
        <v>226</v>
      </c>
      <c r="D411" s="321" t="s">
        <v>206</v>
      </c>
      <c r="E411" s="349" t="s">
        <v>329</v>
      </c>
      <c r="F411" s="349">
        <v>110</v>
      </c>
      <c r="G411" s="357">
        <v>1919.1</v>
      </c>
    </row>
    <row r="412" spans="1:7" ht="31.5" x14ac:dyDescent="0.25">
      <c r="A412" s="346" t="s">
        <v>215</v>
      </c>
      <c r="B412" s="324" t="s">
        <v>241</v>
      </c>
      <c r="C412" s="321" t="s">
        <v>226</v>
      </c>
      <c r="D412" s="321" t="s">
        <v>206</v>
      </c>
      <c r="E412" s="349" t="s">
        <v>329</v>
      </c>
      <c r="F412" s="349">
        <v>200</v>
      </c>
      <c r="G412" s="357">
        <f>G413</f>
        <v>432.4</v>
      </c>
    </row>
    <row r="413" spans="1:7" ht="31.5" x14ac:dyDescent="0.25">
      <c r="A413" s="359" t="s">
        <v>216</v>
      </c>
      <c r="B413" s="324" t="s">
        <v>241</v>
      </c>
      <c r="C413" s="321" t="s">
        <v>226</v>
      </c>
      <c r="D413" s="321" t="s">
        <v>206</v>
      </c>
      <c r="E413" s="349" t="s">
        <v>329</v>
      </c>
      <c r="F413" s="349">
        <v>240</v>
      </c>
      <c r="G413" s="357">
        <f>442.4-10</f>
        <v>432.4</v>
      </c>
    </row>
    <row r="414" spans="1:7" ht="47.25" x14ac:dyDescent="0.25">
      <c r="A414" s="359" t="s">
        <v>330</v>
      </c>
      <c r="B414" s="324" t="s">
        <v>241</v>
      </c>
      <c r="C414" s="321" t="s">
        <v>226</v>
      </c>
      <c r="D414" s="321" t="s">
        <v>206</v>
      </c>
      <c r="E414" s="349" t="s">
        <v>331</v>
      </c>
      <c r="F414" s="349"/>
      <c r="G414" s="357">
        <f>G415</f>
        <v>13339.4</v>
      </c>
    </row>
    <row r="415" spans="1:7" ht="31.5" x14ac:dyDescent="0.25">
      <c r="A415" s="346" t="s">
        <v>227</v>
      </c>
      <c r="B415" s="324" t="s">
        <v>241</v>
      </c>
      <c r="C415" s="321" t="s">
        <v>226</v>
      </c>
      <c r="D415" s="321" t="s">
        <v>206</v>
      </c>
      <c r="E415" s="322" t="s">
        <v>331</v>
      </c>
      <c r="F415" s="322">
        <v>600</v>
      </c>
      <c r="G415" s="357">
        <f>G416</f>
        <v>13339.4</v>
      </c>
    </row>
    <row r="416" spans="1:7" x14ac:dyDescent="0.25">
      <c r="A416" s="346" t="s">
        <v>228</v>
      </c>
      <c r="B416" s="324" t="s">
        <v>241</v>
      </c>
      <c r="C416" s="321" t="s">
        <v>226</v>
      </c>
      <c r="D416" s="321" t="s">
        <v>206</v>
      </c>
      <c r="E416" s="322" t="s">
        <v>331</v>
      </c>
      <c r="F416" s="322">
        <v>610</v>
      </c>
      <c r="G416" s="357">
        <f>9650.8+3222.9-40+121+384.7</f>
        <v>13339.4</v>
      </c>
    </row>
    <row r="417" spans="1:7" ht="47.25" x14ac:dyDescent="0.25">
      <c r="A417" s="346" t="s">
        <v>332</v>
      </c>
      <c r="B417" s="324" t="s">
        <v>241</v>
      </c>
      <c r="C417" s="321" t="s">
        <v>226</v>
      </c>
      <c r="D417" s="321" t="s">
        <v>206</v>
      </c>
      <c r="E417" s="322" t="s">
        <v>333</v>
      </c>
      <c r="F417" s="322"/>
      <c r="G417" s="357">
        <f>G418</f>
        <v>700</v>
      </c>
    </row>
    <row r="418" spans="1:7" ht="47.25" x14ac:dyDescent="0.25">
      <c r="A418" s="346" t="s">
        <v>334</v>
      </c>
      <c r="B418" s="324" t="s">
        <v>241</v>
      </c>
      <c r="C418" s="321" t="s">
        <v>226</v>
      </c>
      <c r="D418" s="321" t="s">
        <v>206</v>
      </c>
      <c r="E418" s="322" t="s">
        <v>335</v>
      </c>
      <c r="F418" s="322"/>
      <c r="G418" s="357">
        <f>G419</f>
        <v>700</v>
      </c>
    </row>
    <row r="419" spans="1:7" ht="31.5" x14ac:dyDescent="0.25">
      <c r="A419" s="346" t="s">
        <v>215</v>
      </c>
      <c r="B419" s="324" t="s">
        <v>241</v>
      </c>
      <c r="C419" s="321" t="s">
        <v>226</v>
      </c>
      <c r="D419" s="321" t="s">
        <v>206</v>
      </c>
      <c r="E419" s="322" t="s">
        <v>335</v>
      </c>
      <c r="F419" s="322">
        <v>200</v>
      </c>
      <c r="G419" s="357">
        <f>G420</f>
        <v>700</v>
      </c>
    </row>
    <row r="420" spans="1:7" ht="31.5" x14ac:dyDescent="0.25">
      <c r="A420" s="359" t="s">
        <v>216</v>
      </c>
      <c r="B420" s="324" t="s">
        <v>241</v>
      </c>
      <c r="C420" s="321" t="s">
        <v>226</v>
      </c>
      <c r="D420" s="321" t="s">
        <v>206</v>
      </c>
      <c r="E420" s="322" t="s">
        <v>335</v>
      </c>
      <c r="F420" s="322">
        <v>240</v>
      </c>
      <c r="G420" s="357">
        <v>700</v>
      </c>
    </row>
    <row r="421" spans="1:7" ht="47.25" x14ac:dyDescent="0.25">
      <c r="A421" s="323" t="s">
        <v>336</v>
      </c>
      <c r="B421" s="324" t="s">
        <v>241</v>
      </c>
      <c r="C421" s="321" t="s">
        <v>226</v>
      </c>
      <c r="D421" s="321" t="s">
        <v>206</v>
      </c>
      <c r="E421" s="370" t="s">
        <v>574</v>
      </c>
      <c r="F421" s="322"/>
      <c r="G421" s="357">
        <f>G422+G425</f>
        <v>67.3</v>
      </c>
    </row>
    <row r="422" spans="1:7" ht="47.25" x14ac:dyDescent="0.25">
      <c r="A422" s="364" t="s">
        <v>337</v>
      </c>
      <c r="B422" s="371" t="s">
        <v>241</v>
      </c>
      <c r="C422" s="372" t="s">
        <v>226</v>
      </c>
      <c r="D422" s="372" t="s">
        <v>206</v>
      </c>
      <c r="E422" s="370" t="s">
        <v>575</v>
      </c>
      <c r="F422" s="322"/>
      <c r="G422" s="357">
        <f>G423</f>
        <v>10</v>
      </c>
    </row>
    <row r="423" spans="1:7" x14ac:dyDescent="0.25">
      <c r="A423" s="354" t="s">
        <v>217</v>
      </c>
      <c r="B423" s="324" t="s">
        <v>241</v>
      </c>
      <c r="C423" s="321" t="s">
        <v>226</v>
      </c>
      <c r="D423" s="321" t="s">
        <v>206</v>
      </c>
      <c r="E423" s="370" t="s">
        <v>575</v>
      </c>
      <c r="F423" s="322">
        <v>800</v>
      </c>
      <c r="G423" s="357">
        <f>G424</f>
        <v>10</v>
      </c>
    </row>
    <row r="424" spans="1:7" x14ac:dyDescent="0.25">
      <c r="A424" s="359" t="s">
        <v>338</v>
      </c>
      <c r="B424" s="324" t="s">
        <v>241</v>
      </c>
      <c r="C424" s="321" t="s">
        <v>226</v>
      </c>
      <c r="D424" s="321" t="s">
        <v>206</v>
      </c>
      <c r="E424" s="370" t="s">
        <v>575</v>
      </c>
      <c r="F424" s="322">
        <v>830</v>
      </c>
      <c r="G424" s="357">
        <v>10</v>
      </c>
    </row>
    <row r="425" spans="1:7" ht="63" x14ac:dyDescent="0.25">
      <c r="A425" s="364" t="s">
        <v>339</v>
      </c>
      <c r="B425" s="371" t="s">
        <v>241</v>
      </c>
      <c r="C425" s="372" t="s">
        <v>226</v>
      </c>
      <c r="D425" s="372" t="s">
        <v>206</v>
      </c>
      <c r="E425" s="370" t="s">
        <v>576</v>
      </c>
      <c r="F425" s="322"/>
      <c r="G425" s="357">
        <f>G426</f>
        <v>57.3</v>
      </c>
    </row>
    <row r="426" spans="1:7" x14ac:dyDescent="0.25">
      <c r="A426" s="376" t="s">
        <v>227</v>
      </c>
      <c r="B426" s="324" t="s">
        <v>241</v>
      </c>
      <c r="C426" s="321" t="s">
        <v>226</v>
      </c>
      <c r="D426" s="321" t="s">
        <v>206</v>
      </c>
      <c r="E426" s="370" t="s">
        <v>576</v>
      </c>
      <c r="F426" s="370">
        <v>600</v>
      </c>
      <c r="G426" s="357">
        <f>G427</f>
        <v>57.3</v>
      </c>
    </row>
    <row r="427" spans="1:7" x14ac:dyDescent="0.25">
      <c r="A427" s="377" t="s">
        <v>228</v>
      </c>
      <c r="B427" s="324" t="s">
        <v>241</v>
      </c>
      <c r="C427" s="321" t="s">
        <v>226</v>
      </c>
      <c r="D427" s="321" t="s">
        <v>206</v>
      </c>
      <c r="E427" s="370" t="s">
        <v>576</v>
      </c>
      <c r="F427" s="373">
        <v>610</v>
      </c>
      <c r="G427" s="357">
        <f>40+17.3</f>
        <v>57.3</v>
      </c>
    </row>
    <row r="428" spans="1:7" x14ac:dyDescent="0.25">
      <c r="A428" s="335" t="s">
        <v>100</v>
      </c>
      <c r="B428" s="336" t="s">
        <v>241</v>
      </c>
      <c r="C428" s="330" t="s">
        <v>226</v>
      </c>
      <c r="D428" s="330" t="s">
        <v>221</v>
      </c>
      <c r="E428" s="322"/>
      <c r="F428" s="331"/>
      <c r="G428" s="356">
        <f>G429+G484+G459+G452+G440+G447+G466</f>
        <v>174747.69999999998</v>
      </c>
    </row>
    <row r="429" spans="1:7" ht="31.5" x14ac:dyDescent="0.25">
      <c r="A429" s="323" t="s">
        <v>512</v>
      </c>
      <c r="B429" s="324" t="s">
        <v>241</v>
      </c>
      <c r="C429" s="321" t="s">
        <v>226</v>
      </c>
      <c r="D429" s="321" t="s">
        <v>221</v>
      </c>
      <c r="E429" s="322" t="s">
        <v>310</v>
      </c>
      <c r="F429" s="322"/>
      <c r="G429" s="357">
        <f>G430+G435</f>
        <v>111</v>
      </c>
    </row>
    <row r="430" spans="1:7" ht="31.5" x14ac:dyDescent="0.25">
      <c r="A430" s="323" t="s">
        <v>311</v>
      </c>
      <c r="B430" s="324" t="s">
        <v>241</v>
      </c>
      <c r="C430" s="321" t="s">
        <v>226</v>
      </c>
      <c r="D430" s="321" t="s">
        <v>221</v>
      </c>
      <c r="E430" s="322" t="s">
        <v>312</v>
      </c>
      <c r="F430" s="322"/>
      <c r="G430" s="357">
        <f>G431</f>
        <v>105</v>
      </c>
    </row>
    <row r="431" spans="1:7" ht="31.5" x14ac:dyDescent="0.25">
      <c r="A431" s="323" t="s">
        <v>313</v>
      </c>
      <c r="B431" s="324" t="s">
        <v>241</v>
      </c>
      <c r="C431" s="321" t="s">
        <v>226</v>
      </c>
      <c r="D431" s="321" t="s">
        <v>221</v>
      </c>
      <c r="E431" s="322" t="s">
        <v>314</v>
      </c>
      <c r="F431" s="322"/>
      <c r="G431" s="357">
        <f>G432</f>
        <v>105</v>
      </c>
    </row>
    <row r="432" spans="1:7" ht="31.5" x14ac:dyDescent="0.25">
      <c r="A432" s="323" t="s">
        <v>553</v>
      </c>
      <c r="B432" s="324" t="s">
        <v>241</v>
      </c>
      <c r="C432" s="321" t="s">
        <v>226</v>
      </c>
      <c r="D432" s="321" t="s">
        <v>221</v>
      </c>
      <c r="E432" s="322" t="s">
        <v>315</v>
      </c>
      <c r="F432" s="322"/>
      <c r="G432" s="357">
        <f>G433</f>
        <v>105</v>
      </c>
    </row>
    <row r="433" spans="1:7" ht="31.5" x14ac:dyDescent="0.25">
      <c r="A433" s="346" t="s">
        <v>227</v>
      </c>
      <c r="B433" s="324" t="s">
        <v>241</v>
      </c>
      <c r="C433" s="321" t="s">
        <v>226</v>
      </c>
      <c r="D433" s="321" t="s">
        <v>221</v>
      </c>
      <c r="E433" s="322" t="s">
        <v>315</v>
      </c>
      <c r="F433" s="322">
        <v>600</v>
      </c>
      <c r="G433" s="357">
        <f>G434</f>
        <v>105</v>
      </c>
    </row>
    <row r="434" spans="1:7" x14ac:dyDescent="0.25">
      <c r="A434" s="346" t="s">
        <v>228</v>
      </c>
      <c r="B434" s="324" t="s">
        <v>241</v>
      </c>
      <c r="C434" s="321" t="s">
        <v>226</v>
      </c>
      <c r="D434" s="321" t="s">
        <v>221</v>
      </c>
      <c r="E434" s="322" t="s">
        <v>315</v>
      </c>
      <c r="F434" s="322">
        <v>610</v>
      </c>
      <c r="G434" s="357">
        <v>105</v>
      </c>
    </row>
    <row r="435" spans="1:7" ht="31.5" x14ac:dyDescent="0.25">
      <c r="A435" s="323" t="s">
        <v>340</v>
      </c>
      <c r="B435" s="324" t="s">
        <v>241</v>
      </c>
      <c r="C435" s="321" t="s">
        <v>226</v>
      </c>
      <c r="D435" s="321" t="s">
        <v>221</v>
      </c>
      <c r="E435" s="322" t="s">
        <v>341</v>
      </c>
      <c r="F435" s="322"/>
      <c r="G435" s="357">
        <f>G436</f>
        <v>6</v>
      </c>
    </row>
    <row r="436" spans="1:7" ht="31.5" x14ac:dyDescent="0.25">
      <c r="A436" s="323" t="s">
        <v>342</v>
      </c>
      <c r="B436" s="324" t="s">
        <v>241</v>
      </c>
      <c r="C436" s="321" t="s">
        <v>226</v>
      </c>
      <c r="D436" s="321" t="s">
        <v>221</v>
      </c>
      <c r="E436" s="322" t="s">
        <v>343</v>
      </c>
      <c r="F436" s="322"/>
      <c r="G436" s="357">
        <f>G437</f>
        <v>6</v>
      </c>
    </row>
    <row r="437" spans="1:7" ht="31.5" x14ac:dyDescent="0.25">
      <c r="A437" s="323" t="s">
        <v>555</v>
      </c>
      <c r="B437" s="324" t="s">
        <v>241</v>
      </c>
      <c r="C437" s="321" t="s">
        <v>226</v>
      </c>
      <c r="D437" s="321" t="s">
        <v>221</v>
      </c>
      <c r="E437" s="322" t="s">
        <v>344</v>
      </c>
      <c r="F437" s="322"/>
      <c r="G437" s="357">
        <f>G438</f>
        <v>6</v>
      </c>
    </row>
    <row r="438" spans="1:7" ht="31.5" x14ac:dyDescent="0.25">
      <c r="A438" s="346" t="s">
        <v>227</v>
      </c>
      <c r="B438" s="324" t="s">
        <v>241</v>
      </c>
      <c r="C438" s="321" t="s">
        <v>226</v>
      </c>
      <c r="D438" s="321" t="s">
        <v>221</v>
      </c>
      <c r="E438" s="322" t="s">
        <v>344</v>
      </c>
      <c r="F438" s="322">
        <v>600</v>
      </c>
      <c r="G438" s="357">
        <f>G439</f>
        <v>6</v>
      </c>
    </row>
    <row r="439" spans="1:7" x14ac:dyDescent="0.25">
      <c r="A439" s="346" t="s">
        <v>228</v>
      </c>
      <c r="B439" s="324" t="s">
        <v>241</v>
      </c>
      <c r="C439" s="321" t="s">
        <v>226</v>
      </c>
      <c r="D439" s="321" t="s">
        <v>221</v>
      </c>
      <c r="E439" s="322" t="s">
        <v>344</v>
      </c>
      <c r="F439" s="322">
        <v>610</v>
      </c>
      <c r="G439" s="357">
        <v>6</v>
      </c>
    </row>
    <row r="440" spans="1:7" ht="35.25" customHeight="1" x14ac:dyDescent="0.25">
      <c r="A440" s="323" t="s">
        <v>345</v>
      </c>
      <c r="B440" s="324" t="s">
        <v>241</v>
      </c>
      <c r="C440" s="321" t="s">
        <v>226</v>
      </c>
      <c r="D440" s="321" t="s">
        <v>221</v>
      </c>
      <c r="E440" s="322" t="s">
        <v>346</v>
      </c>
      <c r="F440" s="331"/>
      <c r="G440" s="357">
        <f>G441</f>
        <v>629.20000000000005</v>
      </c>
    </row>
    <row r="441" spans="1:7" ht="34.5" customHeight="1" x14ac:dyDescent="0.25">
      <c r="A441" s="323" t="s">
        <v>347</v>
      </c>
      <c r="B441" s="324" t="s">
        <v>241</v>
      </c>
      <c r="C441" s="321" t="s">
        <v>226</v>
      </c>
      <c r="D441" s="321" t="s">
        <v>221</v>
      </c>
      <c r="E441" s="322" t="s">
        <v>348</v>
      </c>
      <c r="F441" s="331"/>
      <c r="G441" s="357">
        <f>G442</f>
        <v>629.20000000000005</v>
      </c>
    </row>
    <row r="442" spans="1:7" ht="47.25" x14ac:dyDescent="0.25">
      <c r="A442" s="323" t="s">
        <v>556</v>
      </c>
      <c r="B442" s="324" t="s">
        <v>241</v>
      </c>
      <c r="C442" s="321" t="s">
        <v>226</v>
      </c>
      <c r="D442" s="321" t="s">
        <v>221</v>
      </c>
      <c r="E442" s="322" t="s">
        <v>349</v>
      </c>
      <c r="F442" s="331"/>
      <c r="G442" s="357">
        <f>G445+G443</f>
        <v>629.20000000000005</v>
      </c>
    </row>
    <row r="443" spans="1:7" ht="31.5" x14ac:dyDescent="0.25">
      <c r="A443" s="346" t="s">
        <v>215</v>
      </c>
      <c r="B443" s="324" t="s">
        <v>241</v>
      </c>
      <c r="C443" s="321" t="s">
        <v>226</v>
      </c>
      <c r="D443" s="321" t="s">
        <v>221</v>
      </c>
      <c r="E443" s="322" t="s">
        <v>349</v>
      </c>
      <c r="F443" s="322">
        <v>200</v>
      </c>
      <c r="G443" s="357">
        <f>G444</f>
        <v>155.30000000000001</v>
      </c>
    </row>
    <row r="444" spans="1:7" ht="31.5" x14ac:dyDescent="0.25">
      <c r="A444" s="359" t="s">
        <v>216</v>
      </c>
      <c r="B444" s="324" t="s">
        <v>241</v>
      </c>
      <c r="C444" s="321" t="s">
        <v>226</v>
      </c>
      <c r="D444" s="321" t="s">
        <v>221</v>
      </c>
      <c r="E444" s="322" t="s">
        <v>349</v>
      </c>
      <c r="F444" s="322">
        <v>240</v>
      </c>
      <c r="G444" s="357">
        <v>155.30000000000001</v>
      </c>
    </row>
    <row r="445" spans="1:7" ht="31.5" x14ac:dyDescent="0.25">
      <c r="A445" s="346" t="s">
        <v>227</v>
      </c>
      <c r="B445" s="324" t="s">
        <v>241</v>
      </c>
      <c r="C445" s="321" t="s">
        <v>226</v>
      </c>
      <c r="D445" s="321" t="s">
        <v>221</v>
      </c>
      <c r="E445" s="322" t="s">
        <v>349</v>
      </c>
      <c r="F445" s="322">
        <v>600</v>
      </c>
      <c r="G445" s="357">
        <f>G446</f>
        <v>473.9</v>
      </c>
    </row>
    <row r="446" spans="1:7" x14ac:dyDescent="0.25">
      <c r="A446" s="346" t="s">
        <v>228</v>
      </c>
      <c r="B446" s="324" t="s">
        <v>241</v>
      </c>
      <c r="C446" s="321" t="s">
        <v>226</v>
      </c>
      <c r="D446" s="321" t="s">
        <v>221</v>
      </c>
      <c r="E446" s="322" t="s">
        <v>349</v>
      </c>
      <c r="F446" s="322">
        <v>610</v>
      </c>
      <c r="G446" s="357">
        <v>473.9</v>
      </c>
    </row>
    <row r="447" spans="1:7" ht="31.5" x14ac:dyDescent="0.25">
      <c r="A447" s="323" t="s">
        <v>246</v>
      </c>
      <c r="B447" s="324" t="s">
        <v>241</v>
      </c>
      <c r="C447" s="321" t="s">
        <v>226</v>
      </c>
      <c r="D447" s="321" t="s">
        <v>221</v>
      </c>
      <c r="E447" s="322" t="s">
        <v>350</v>
      </c>
      <c r="F447" s="322"/>
      <c r="G447" s="357">
        <f>G448</f>
        <v>70</v>
      </c>
    </row>
    <row r="448" spans="1:7" ht="31.5" x14ac:dyDescent="0.25">
      <c r="A448" s="323" t="s">
        <v>351</v>
      </c>
      <c r="B448" s="324" t="s">
        <v>241</v>
      </c>
      <c r="C448" s="321" t="s">
        <v>226</v>
      </c>
      <c r="D448" s="321" t="s">
        <v>221</v>
      </c>
      <c r="E448" s="322" t="s">
        <v>352</v>
      </c>
      <c r="F448" s="322"/>
      <c r="G448" s="357">
        <f>G449</f>
        <v>70</v>
      </c>
    </row>
    <row r="449" spans="1:7" ht="31.5" x14ac:dyDescent="0.25">
      <c r="A449" s="323" t="s">
        <v>557</v>
      </c>
      <c r="B449" s="324" t="s">
        <v>241</v>
      </c>
      <c r="C449" s="321" t="s">
        <v>226</v>
      </c>
      <c r="D449" s="321" t="s">
        <v>221</v>
      </c>
      <c r="E449" s="322" t="s">
        <v>353</v>
      </c>
      <c r="F449" s="322"/>
      <c r="G449" s="357">
        <f>G450</f>
        <v>70</v>
      </c>
    </row>
    <row r="450" spans="1:7" ht="31.5" x14ac:dyDescent="0.25">
      <c r="A450" s="346" t="s">
        <v>227</v>
      </c>
      <c r="B450" s="324" t="s">
        <v>241</v>
      </c>
      <c r="C450" s="321" t="s">
        <v>226</v>
      </c>
      <c r="D450" s="321" t="s">
        <v>221</v>
      </c>
      <c r="E450" s="322" t="s">
        <v>353</v>
      </c>
      <c r="F450" s="322">
        <v>600</v>
      </c>
      <c r="G450" s="357">
        <f>G451</f>
        <v>70</v>
      </c>
    </row>
    <row r="451" spans="1:7" x14ac:dyDescent="0.25">
      <c r="A451" s="346" t="s">
        <v>228</v>
      </c>
      <c r="B451" s="324" t="s">
        <v>241</v>
      </c>
      <c r="C451" s="321" t="s">
        <v>226</v>
      </c>
      <c r="D451" s="321" t="s">
        <v>221</v>
      </c>
      <c r="E451" s="322" t="s">
        <v>353</v>
      </c>
      <c r="F451" s="322">
        <v>610</v>
      </c>
      <c r="G451" s="357">
        <v>70</v>
      </c>
    </row>
    <row r="452" spans="1:7" ht="31.5" x14ac:dyDescent="0.25">
      <c r="A452" s="364" t="s">
        <v>396</v>
      </c>
      <c r="B452" s="324" t="s">
        <v>241</v>
      </c>
      <c r="C452" s="321" t="s">
        <v>226</v>
      </c>
      <c r="D452" s="321" t="s">
        <v>221</v>
      </c>
      <c r="E452" s="322" t="s">
        <v>316</v>
      </c>
      <c r="F452" s="322"/>
      <c r="G452" s="357">
        <f>G453</f>
        <v>679.5</v>
      </c>
    </row>
    <row r="453" spans="1:7" ht="31.5" x14ac:dyDescent="0.25">
      <c r="A453" s="364" t="s">
        <v>397</v>
      </c>
      <c r="B453" s="324" t="s">
        <v>241</v>
      </c>
      <c r="C453" s="321" t="s">
        <v>226</v>
      </c>
      <c r="D453" s="321" t="s">
        <v>221</v>
      </c>
      <c r="E453" s="363" t="s">
        <v>317</v>
      </c>
      <c r="F453" s="322"/>
      <c r="G453" s="357">
        <f>G457+G454</f>
        <v>679.5</v>
      </c>
    </row>
    <row r="454" spans="1:7" ht="31.5" x14ac:dyDescent="0.25">
      <c r="A454" s="346" t="s">
        <v>215</v>
      </c>
      <c r="B454" s="324" t="s">
        <v>241</v>
      </c>
      <c r="C454" s="321" t="s">
        <v>226</v>
      </c>
      <c r="D454" s="321" t="s">
        <v>221</v>
      </c>
      <c r="E454" s="430" t="s">
        <v>318</v>
      </c>
      <c r="F454" s="322">
        <v>200</v>
      </c>
      <c r="G454" s="357">
        <f>G455</f>
        <v>354.1</v>
      </c>
    </row>
    <row r="455" spans="1:7" ht="31.5" x14ac:dyDescent="0.25">
      <c r="A455" s="359" t="s">
        <v>216</v>
      </c>
      <c r="B455" s="324" t="s">
        <v>241</v>
      </c>
      <c r="C455" s="321" t="s">
        <v>226</v>
      </c>
      <c r="D455" s="321" t="s">
        <v>221</v>
      </c>
      <c r="E455" s="430" t="s">
        <v>318</v>
      </c>
      <c r="F455" s="322">
        <v>240</v>
      </c>
      <c r="G455" s="357">
        <v>354.1</v>
      </c>
    </row>
    <row r="456" spans="1:7" ht="31.5" x14ac:dyDescent="0.25">
      <c r="A456" s="364" t="s">
        <v>554</v>
      </c>
      <c r="B456" s="324" t="s">
        <v>241</v>
      </c>
      <c r="C456" s="321" t="s">
        <v>226</v>
      </c>
      <c r="D456" s="321" t="s">
        <v>221</v>
      </c>
      <c r="E456" s="322" t="s">
        <v>318</v>
      </c>
      <c r="F456" s="322"/>
      <c r="G456" s="357">
        <f>G457</f>
        <v>325.39999999999998</v>
      </c>
    </row>
    <row r="457" spans="1:7" ht="31.5" x14ac:dyDescent="0.25">
      <c r="A457" s="346" t="s">
        <v>227</v>
      </c>
      <c r="B457" s="324" t="s">
        <v>241</v>
      </c>
      <c r="C457" s="321" t="s">
        <v>226</v>
      </c>
      <c r="D457" s="321" t="s">
        <v>221</v>
      </c>
      <c r="E457" s="322" t="s">
        <v>318</v>
      </c>
      <c r="F457" s="322">
        <v>600</v>
      </c>
      <c r="G457" s="357">
        <f>G458</f>
        <v>325.39999999999998</v>
      </c>
    </row>
    <row r="458" spans="1:7" x14ac:dyDescent="0.25">
      <c r="A458" s="346" t="s">
        <v>228</v>
      </c>
      <c r="B458" s="324" t="s">
        <v>241</v>
      </c>
      <c r="C458" s="321" t="s">
        <v>226</v>
      </c>
      <c r="D458" s="321" t="s">
        <v>221</v>
      </c>
      <c r="E458" s="322" t="s">
        <v>318</v>
      </c>
      <c r="F458" s="322">
        <v>610</v>
      </c>
      <c r="G458" s="357">
        <f>289.4+36</f>
        <v>325.39999999999998</v>
      </c>
    </row>
    <row r="459" spans="1:7" ht="47.25" x14ac:dyDescent="0.25">
      <c r="A459" s="346" t="s">
        <v>224</v>
      </c>
      <c r="B459" s="324" t="s">
        <v>241</v>
      </c>
      <c r="C459" s="321" t="s">
        <v>226</v>
      </c>
      <c r="D459" s="321" t="s">
        <v>221</v>
      </c>
      <c r="E459" s="349" t="s">
        <v>354</v>
      </c>
      <c r="F459" s="349"/>
      <c r="G459" s="357">
        <f>G460</f>
        <v>156.5</v>
      </c>
    </row>
    <row r="460" spans="1:7" ht="31.5" x14ac:dyDescent="0.25">
      <c r="A460" s="346" t="s">
        <v>355</v>
      </c>
      <c r="B460" s="324" t="s">
        <v>241</v>
      </c>
      <c r="C460" s="321" t="s">
        <v>226</v>
      </c>
      <c r="D460" s="321" t="s">
        <v>221</v>
      </c>
      <c r="E460" s="349" t="s">
        <v>356</v>
      </c>
      <c r="F460" s="349"/>
      <c r="G460" s="357">
        <f>G461</f>
        <v>156.5</v>
      </c>
    </row>
    <row r="461" spans="1:7" ht="31.5" x14ac:dyDescent="0.25">
      <c r="A461" s="346" t="s">
        <v>558</v>
      </c>
      <c r="B461" s="324" t="s">
        <v>241</v>
      </c>
      <c r="C461" s="321" t="s">
        <v>226</v>
      </c>
      <c r="D461" s="321" t="s">
        <v>221</v>
      </c>
      <c r="E461" s="349" t="s">
        <v>357</v>
      </c>
      <c r="F461" s="349"/>
      <c r="G461" s="357">
        <f>G464+G462</f>
        <v>156.5</v>
      </c>
    </row>
    <row r="462" spans="1:7" ht="31.5" x14ac:dyDescent="0.25">
      <c r="A462" s="346" t="s">
        <v>215</v>
      </c>
      <c r="B462" s="324" t="s">
        <v>241</v>
      </c>
      <c r="C462" s="321" t="s">
        <v>226</v>
      </c>
      <c r="D462" s="321" t="s">
        <v>221</v>
      </c>
      <c r="E462" s="349" t="s">
        <v>357</v>
      </c>
      <c r="F462" s="349">
        <v>200</v>
      </c>
      <c r="G462" s="357">
        <f>G463</f>
        <v>34</v>
      </c>
    </row>
    <row r="463" spans="1:7" ht="31.5" x14ac:dyDescent="0.25">
      <c r="A463" s="359" t="s">
        <v>216</v>
      </c>
      <c r="B463" s="324" t="s">
        <v>241</v>
      </c>
      <c r="C463" s="321" t="s">
        <v>226</v>
      </c>
      <c r="D463" s="321" t="s">
        <v>221</v>
      </c>
      <c r="E463" s="349" t="s">
        <v>357</v>
      </c>
      <c r="F463" s="349">
        <v>240</v>
      </c>
      <c r="G463" s="357">
        <v>34</v>
      </c>
    </row>
    <row r="464" spans="1:7" ht="31.5" x14ac:dyDescent="0.25">
      <c r="A464" s="346" t="s">
        <v>227</v>
      </c>
      <c r="B464" s="324" t="s">
        <v>241</v>
      </c>
      <c r="C464" s="321" t="s">
        <v>226</v>
      </c>
      <c r="D464" s="321" t="s">
        <v>221</v>
      </c>
      <c r="E464" s="349" t="s">
        <v>357</v>
      </c>
      <c r="F464" s="349">
        <v>600</v>
      </c>
      <c r="G464" s="357">
        <f t="shared" ref="G464" si="9">G465</f>
        <v>122.5</v>
      </c>
    </row>
    <row r="465" spans="1:7" x14ac:dyDescent="0.25">
      <c r="A465" s="346" t="s">
        <v>228</v>
      </c>
      <c r="B465" s="324" t="s">
        <v>241</v>
      </c>
      <c r="C465" s="321" t="s">
        <v>226</v>
      </c>
      <c r="D465" s="321" t="s">
        <v>221</v>
      </c>
      <c r="E465" s="349" t="s">
        <v>357</v>
      </c>
      <c r="F465" s="349">
        <v>610</v>
      </c>
      <c r="G465" s="357">
        <f>25+97.5</f>
        <v>122.5</v>
      </c>
    </row>
    <row r="466" spans="1:7" ht="31.5" x14ac:dyDescent="0.25">
      <c r="A466" s="364" t="s">
        <v>262</v>
      </c>
      <c r="B466" s="324" t="s">
        <v>241</v>
      </c>
      <c r="C466" s="427" t="s">
        <v>226</v>
      </c>
      <c r="D466" s="372" t="s">
        <v>221</v>
      </c>
      <c r="E466" s="375" t="s">
        <v>299</v>
      </c>
      <c r="F466" s="375"/>
      <c r="G466" s="433">
        <f>G471+G467</f>
        <v>147180.29999999999</v>
      </c>
    </row>
    <row r="467" spans="1:7" ht="31.5" x14ac:dyDescent="0.25">
      <c r="A467" s="346" t="s">
        <v>457</v>
      </c>
      <c r="B467" s="347" t="s">
        <v>241</v>
      </c>
      <c r="C467" s="348" t="s">
        <v>226</v>
      </c>
      <c r="D467" s="348" t="s">
        <v>221</v>
      </c>
      <c r="E467" s="349" t="s">
        <v>458</v>
      </c>
      <c r="F467" s="349"/>
      <c r="G467" s="357">
        <f>G468</f>
        <v>12000</v>
      </c>
    </row>
    <row r="468" spans="1:7" ht="47.25" x14ac:dyDescent="0.25">
      <c r="A468" s="346" t="s">
        <v>650</v>
      </c>
      <c r="B468" s="324" t="s">
        <v>241</v>
      </c>
      <c r="C468" s="321" t="s">
        <v>226</v>
      </c>
      <c r="D468" s="527" t="s">
        <v>221</v>
      </c>
      <c r="E468" s="528" t="s">
        <v>655</v>
      </c>
      <c r="F468" s="322"/>
      <c r="G468" s="357">
        <f>G469</f>
        <v>12000</v>
      </c>
    </row>
    <row r="469" spans="1:7" ht="31.5" x14ac:dyDescent="0.25">
      <c r="A469" s="346" t="s">
        <v>227</v>
      </c>
      <c r="B469" s="324" t="s">
        <v>241</v>
      </c>
      <c r="C469" s="321" t="s">
        <v>226</v>
      </c>
      <c r="D469" s="527" t="s">
        <v>221</v>
      </c>
      <c r="E469" s="528" t="s">
        <v>655</v>
      </c>
      <c r="F469" s="322">
        <v>600</v>
      </c>
      <c r="G469" s="357">
        <f>G470</f>
        <v>12000</v>
      </c>
    </row>
    <row r="470" spans="1:7" x14ac:dyDescent="0.25">
      <c r="A470" s="346" t="s">
        <v>228</v>
      </c>
      <c r="B470" s="324" t="s">
        <v>241</v>
      </c>
      <c r="C470" s="321" t="s">
        <v>226</v>
      </c>
      <c r="D470" s="527" t="s">
        <v>221</v>
      </c>
      <c r="E470" s="528" t="s">
        <v>655</v>
      </c>
      <c r="F470" s="322">
        <v>610</v>
      </c>
      <c r="G470" s="357">
        <v>12000</v>
      </c>
    </row>
    <row r="471" spans="1:7" ht="31.5" x14ac:dyDescent="0.25">
      <c r="A471" s="368" t="s">
        <v>319</v>
      </c>
      <c r="B471" s="324" t="s">
        <v>241</v>
      </c>
      <c r="C471" s="428" t="s">
        <v>226</v>
      </c>
      <c r="D471" s="429" t="s">
        <v>221</v>
      </c>
      <c r="E471" s="436" t="s">
        <v>320</v>
      </c>
      <c r="F471" s="436"/>
      <c r="G471" s="438">
        <f>G472+G479</f>
        <v>135180.29999999999</v>
      </c>
    </row>
    <row r="472" spans="1:7" ht="31.5" x14ac:dyDescent="0.25">
      <c r="A472" s="368" t="s">
        <v>587</v>
      </c>
      <c r="B472" s="324" t="s">
        <v>241</v>
      </c>
      <c r="C472" s="428" t="s">
        <v>226</v>
      </c>
      <c r="D472" s="429" t="s">
        <v>221</v>
      </c>
      <c r="E472" s="436" t="s">
        <v>394</v>
      </c>
      <c r="F472" s="436"/>
      <c r="G472" s="438">
        <f>G473+G475+G477</f>
        <v>131887.69999999998</v>
      </c>
    </row>
    <row r="473" spans="1:7" ht="78.75" x14ac:dyDescent="0.25">
      <c r="A473" s="368" t="s">
        <v>281</v>
      </c>
      <c r="B473" s="324" t="s">
        <v>241</v>
      </c>
      <c r="C473" s="428" t="s">
        <v>226</v>
      </c>
      <c r="D473" s="429" t="s">
        <v>221</v>
      </c>
      <c r="E473" s="436" t="s">
        <v>394</v>
      </c>
      <c r="F473" s="436">
        <v>100</v>
      </c>
      <c r="G473" s="438">
        <f>G474</f>
        <v>45387.7</v>
      </c>
    </row>
    <row r="474" spans="1:7" x14ac:dyDescent="0.25">
      <c r="A474" s="368" t="s">
        <v>286</v>
      </c>
      <c r="B474" s="324" t="s">
        <v>241</v>
      </c>
      <c r="C474" s="428" t="s">
        <v>226</v>
      </c>
      <c r="D474" s="429" t="s">
        <v>221</v>
      </c>
      <c r="E474" s="436" t="s">
        <v>394</v>
      </c>
      <c r="F474" s="436">
        <v>110</v>
      </c>
      <c r="G474" s="438">
        <f>46689.7-1302</f>
        <v>45387.7</v>
      </c>
    </row>
    <row r="475" spans="1:7" ht="31.5" x14ac:dyDescent="0.25">
      <c r="A475" s="368" t="s">
        <v>215</v>
      </c>
      <c r="B475" s="324" t="s">
        <v>241</v>
      </c>
      <c r="C475" s="428" t="s">
        <v>226</v>
      </c>
      <c r="D475" s="429" t="s">
        <v>221</v>
      </c>
      <c r="E475" s="436" t="s">
        <v>394</v>
      </c>
      <c r="F475" s="436">
        <v>200</v>
      </c>
      <c r="G475" s="438">
        <v>556.1</v>
      </c>
    </row>
    <row r="476" spans="1:7" ht="31.5" x14ac:dyDescent="0.25">
      <c r="A476" s="377" t="s">
        <v>216</v>
      </c>
      <c r="B476" s="324" t="s">
        <v>241</v>
      </c>
      <c r="C476" s="428" t="s">
        <v>226</v>
      </c>
      <c r="D476" s="429" t="s">
        <v>221</v>
      </c>
      <c r="E476" s="436" t="s">
        <v>394</v>
      </c>
      <c r="F476" s="436">
        <v>240</v>
      </c>
      <c r="G476" s="438">
        <v>556.1</v>
      </c>
    </row>
    <row r="477" spans="1:7" ht="31.5" x14ac:dyDescent="0.25">
      <c r="A477" s="346" t="s">
        <v>227</v>
      </c>
      <c r="B477" s="324" t="s">
        <v>241</v>
      </c>
      <c r="C477" s="321" t="s">
        <v>226</v>
      </c>
      <c r="D477" s="321" t="s">
        <v>221</v>
      </c>
      <c r="E477" s="322" t="s">
        <v>394</v>
      </c>
      <c r="F477" s="322">
        <v>600</v>
      </c>
      <c r="G477" s="357">
        <f>G478</f>
        <v>85943.9</v>
      </c>
    </row>
    <row r="478" spans="1:7" x14ac:dyDescent="0.25">
      <c r="A478" s="346" t="s">
        <v>228</v>
      </c>
      <c r="B478" s="324" t="s">
        <v>241</v>
      </c>
      <c r="C478" s="321" t="s">
        <v>226</v>
      </c>
      <c r="D478" s="321" t="s">
        <v>221</v>
      </c>
      <c r="E478" s="322" t="s">
        <v>394</v>
      </c>
      <c r="F478" s="322">
        <v>610</v>
      </c>
      <c r="G478" s="357">
        <f>89036.2+34.1-2302.6-823.8</f>
        <v>85943.9</v>
      </c>
    </row>
    <row r="479" spans="1:7" ht="78.75" x14ac:dyDescent="0.25">
      <c r="A479" s="323" t="s">
        <v>513</v>
      </c>
      <c r="B479" s="324" t="s">
        <v>241</v>
      </c>
      <c r="C479" s="321" t="s">
        <v>226</v>
      </c>
      <c r="D479" s="321" t="s">
        <v>221</v>
      </c>
      <c r="E479" s="322" t="s">
        <v>395</v>
      </c>
      <c r="F479" s="322"/>
      <c r="G479" s="357">
        <f>G480+G482</f>
        <v>3292.6</v>
      </c>
    </row>
    <row r="480" spans="1:7" ht="31.5" x14ac:dyDescent="0.25">
      <c r="A480" s="346" t="s">
        <v>215</v>
      </c>
      <c r="B480" s="324" t="s">
        <v>241</v>
      </c>
      <c r="C480" s="321" t="s">
        <v>226</v>
      </c>
      <c r="D480" s="321" t="s">
        <v>221</v>
      </c>
      <c r="E480" s="322" t="s">
        <v>395</v>
      </c>
      <c r="F480" s="322">
        <v>200</v>
      </c>
      <c r="G480" s="357">
        <f>G481</f>
        <v>323.7</v>
      </c>
    </row>
    <row r="481" spans="1:7" ht="31.5" x14ac:dyDescent="0.25">
      <c r="A481" s="359" t="s">
        <v>216</v>
      </c>
      <c r="B481" s="324" t="s">
        <v>241</v>
      </c>
      <c r="C481" s="321" t="s">
        <v>226</v>
      </c>
      <c r="D481" s="321" t="s">
        <v>221</v>
      </c>
      <c r="E481" s="322" t="s">
        <v>395</v>
      </c>
      <c r="F481" s="322">
        <v>240</v>
      </c>
      <c r="G481" s="357">
        <v>323.7</v>
      </c>
    </row>
    <row r="482" spans="1:7" ht="31.5" x14ac:dyDescent="0.25">
      <c r="A482" s="346" t="s">
        <v>227</v>
      </c>
      <c r="B482" s="324" t="s">
        <v>241</v>
      </c>
      <c r="C482" s="321" t="s">
        <v>226</v>
      </c>
      <c r="D482" s="321" t="s">
        <v>221</v>
      </c>
      <c r="E482" s="322" t="s">
        <v>395</v>
      </c>
      <c r="F482" s="322">
        <v>600</v>
      </c>
      <c r="G482" s="357">
        <f>G483</f>
        <v>2968.9</v>
      </c>
    </row>
    <row r="483" spans="1:7" x14ac:dyDescent="0.25">
      <c r="A483" s="346" t="s">
        <v>228</v>
      </c>
      <c r="B483" s="324" t="s">
        <v>241</v>
      </c>
      <c r="C483" s="321" t="s">
        <v>226</v>
      </c>
      <c r="D483" s="321" t="s">
        <v>221</v>
      </c>
      <c r="E483" s="322" t="s">
        <v>395</v>
      </c>
      <c r="F483" s="322">
        <v>610</v>
      </c>
      <c r="G483" s="357">
        <f>2968.9</f>
        <v>2968.9</v>
      </c>
    </row>
    <row r="484" spans="1:7" x14ac:dyDescent="0.25">
      <c r="A484" s="364" t="s">
        <v>322</v>
      </c>
      <c r="B484" s="324" t="s">
        <v>241</v>
      </c>
      <c r="C484" s="427" t="s">
        <v>226</v>
      </c>
      <c r="D484" s="372" t="s">
        <v>221</v>
      </c>
      <c r="E484" s="375" t="s">
        <v>323</v>
      </c>
      <c r="F484" s="322"/>
      <c r="G484" s="357">
        <f>G485+G497</f>
        <v>25921.200000000001</v>
      </c>
    </row>
    <row r="485" spans="1:7" ht="31.5" x14ac:dyDescent="0.25">
      <c r="A485" s="346" t="s">
        <v>358</v>
      </c>
      <c r="B485" s="324" t="s">
        <v>241</v>
      </c>
      <c r="C485" s="321" t="s">
        <v>226</v>
      </c>
      <c r="D485" s="321" t="s">
        <v>221</v>
      </c>
      <c r="E485" s="322" t="s">
        <v>359</v>
      </c>
      <c r="F485" s="322"/>
      <c r="G485" s="357">
        <f>G486+G493</f>
        <v>17669.2</v>
      </c>
    </row>
    <row r="486" spans="1:7" ht="36" customHeight="1" x14ac:dyDescent="0.25">
      <c r="A486" s="346" t="s">
        <v>360</v>
      </c>
      <c r="B486" s="324" t="s">
        <v>241</v>
      </c>
      <c r="C486" s="321" t="s">
        <v>226</v>
      </c>
      <c r="D486" s="321" t="s">
        <v>221</v>
      </c>
      <c r="E486" s="322" t="s">
        <v>361</v>
      </c>
      <c r="F486" s="322"/>
      <c r="G486" s="357">
        <f>G487+G490</f>
        <v>15869.2</v>
      </c>
    </row>
    <row r="487" spans="1:7" ht="36.75" customHeight="1" x14ac:dyDescent="0.25">
      <c r="A487" s="346" t="s">
        <v>362</v>
      </c>
      <c r="B487" s="324" t="s">
        <v>241</v>
      </c>
      <c r="C487" s="321" t="s">
        <v>226</v>
      </c>
      <c r="D487" s="321" t="s">
        <v>221</v>
      </c>
      <c r="E487" s="322" t="s">
        <v>363</v>
      </c>
      <c r="F487" s="322"/>
      <c r="G487" s="357">
        <f>G488</f>
        <v>4357.5</v>
      </c>
    </row>
    <row r="488" spans="1:7" ht="31.5" x14ac:dyDescent="0.25">
      <c r="A488" s="346" t="s">
        <v>215</v>
      </c>
      <c r="B488" s="324" t="s">
        <v>241</v>
      </c>
      <c r="C488" s="321" t="s">
        <v>226</v>
      </c>
      <c r="D488" s="321" t="s">
        <v>221</v>
      </c>
      <c r="E488" s="322" t="s">
        <v>363</v>
      </c>
      <c r="F488" s="322">
        <v>200</v>
      </c>
      <c r="G488" s="357">
        <f>G489</f>
        <v>4357.5</v>
      </c>
    </row>
    <row r="489" spans="1:7" ht="31.5" x14ac:dyDescent="0.25">
      <c r="A489" s="359" t="s">
        <v>216</v>
      </c>
      <c r="B489" s="324" t="s">
        <v>241</v>
      </c>
      <c r="C489" s="321" t="s">
        <v>226</v>
      </c>
      <c r="D489" s="321" t="s">
        <v>221</v>
      </c>
      <c r="E489" s="322" t="s">
        <v>363</v>
      </c>
      <c r="F489" s="322">
        <v>240</v>
      </c>
      <c r="G489" s="357">
        <f>4163.9+9.5+100+65.6+18.5</f>
        <v>4357.5</v>
      </c>
    </row>
    <row r="490" spans="1:7" ht="31.5" x14ac:dyDescent="0.25">
      <c r="A490" s="323" t="s">
        <v>364</v>
      </c>
      <c r="B490" s="324" t="s">
        <v>241</v>
      </c>
      <c r="C490" s="321" t="s">
        <v>226</v>
      </c>
      <c r="D490" s="321" t="s">
        <v>221</v>
      </c>
      <c r="E490" s="322" t="s">
        <v>365</v>
      </c>
      <c r="F490" s="322"/>
      <c r="G490" s="357">
        <f>G491</f>
        <v>11511.7</v>
      </c>
    </row>
    <row r="491" spans="1:7" ht="31.5" x14ac:dyDescent="0.25">
      <c r="A491" s="346" t="s">
        <v>227</v>
      </c>
      <c r="B491" s="324" t="s">
        <v>241</v>
      </c>
      <c r="C491" s="321" t="s">
        <v>226</v>
      </c>
      <c r="D491" s="321" t="s">
        <v>221</v>
      </c>
      <c r="E491" s="322" t="s">
        <v>365</v>
      </c>
      <c r="F491" s="322">
        <v>600</v>
      </c>
      <c r="G491" s="357">
        <f>G492</f>
        <v>11511.7</v>
      </c>
    </row>
    <row r="492" spans="1:7" x14ac:dyDescent="0.25">
      <c r="A492" s="346" t="s">
        <v>228</v>
      </c>
      <c r="B492" s="324" t="s">
        <v>241</v>
      </c>
      <c r="C492" s="321" t="s">
        <v>226</v>
      </c>
      <c r="D492" s="321" t="s">
        <v>221</v>
      </c>
      <c r="E492" s="322" t="s">
        <v>365</v>
      </c>
      <c r="F492" s="322">
        <v>610</v>
      </c>
      <c r="G492" s="357">
        <f>9694.1+434.7+84.5+80+156.6+480.3+81.5+500</f>
        <v>11511.7</v>
      </c>
    </row>
    <row r="493" spans="1:7" ht="47.25" x14ac:dyDescent="0.25">
      <c r="A493" s="323" t="s">
        <v>366</v>
      </c>
      <c r="B493" s="324" t="s">
        <v>241</v>
      </c>
      <c r="C493" s="321" t="s">
        <v>226</v>
      </c>
      <c r="D493" s="321" t="s">
        <v>221</v>
      </c>
      <c r="E493" s="322" t="s">
        <v>367</v>
      </c>
      <c r="F493" s="322"/>
      <c r="G493" s="357">
        <f>G494</f>
        <v>1800</v>
      </c>
    </row>
    <row r="494" spans="1:7" ht="47.25" x14ac:dyDescent="0.25">
      <c r="A494" s="323" t="s">
        <v>368</v>
      </c>
      <c r="B494" s="324" t="s">
        <v>241</v>
      </c>
      <c r="C494" s="321" t="s">
        <v>226</v>
      </c>
      <c r="D494" s="321" t="s">
        <v>221</v>
      </c>
      <c r="E494" s="322" t="s">
        <v>369</v>
      </c>
      <c r="F494" s="322"/>
      <c r="G494" s="357">
        <f>G495</f>
        <v>1800</v>
      </c>
    </row>
    <row r="495" spans="1:7" ht="31.5" x14ac:dyDescent="0.25">
      <c r="A495" s="346" t="s">
        <v>215</v>
      </c>
      <c r="B495" s="324" t="s">
        <v>241</v>
      </c>
      <c r="C495" s="321" t="s">
        <v>226</v>
      </c>
      <c r="D495" s="321" t="s">
        <v>221</v>
      </c>
      <c r="E495" s="322" t="s">
        <v>369</v>
      </c>
      <c r="F495" s="322">
        <v>200</v>
      </c>
      <c r="G495" s="357">
        <f>G496</f>
        <v>1800</v>
      </c>
    </row>
    <row r="496" spans="1:7" ht="31.5" x14ac:dyDescent="0.25">
      <c r="A496" s="359" t="s">
        <v>216</v>
      </c>
      <c r="B496" s="324" t="s">
        <v>241</v>
      </c>
      <c r="C496" s="321" t="s">
        <v>226</v>
      </c>
      <c r="D496" s="321" t="s">
        <v>221</v>
      </c>
      <c r="E496" s="322" t="s">
        <v>369</v>
      </c>
      <c r="F496" s="322">
        <v>240</v>
      </c>
      <c r="G496" s="357">
        <v>1800</v>
      </c>
    </row>
    <row r="497" spans="1:7" ht="31.5" x14ac:dyDescent="0.25">
      <c r="A497" s="323" t="s">
        <v>370</v>
      </c>
      <c r="B497" s="324" t="s">
        <v>241</v>
      </c>
      <c r="C497" s="321" t="s">
        <v>226</v>
      </c>
      <c r="D497" s="321" t="s">
        <v>221</v>
      </c>
      <c r="E497" s="322" t="s">
        <v>371</v>
      </c>
      <c r="F497" s="322"/>
      <c r="G497" s="357">
        <f>G498+G502</f>
        <v>8252</v>
      </c>
    </row>
    <row r="498" spans="1:7" ht="31.5" x14ac:dyDescent="0.25">
      <c r="A498" s="364" t="s">
        <v>585</v>
      </c>
      <c r="B498" s="324" t="s">
        <v>241</v>
      </c>
      <c r="C498" s="321" t="s">
        <v>226</v>
      </c>
      <c r="D498" s="321" t="s">
        <v>221</v>
      </c>
      <c r="E498" s="370" t="s">
        <v>586</v>
      </c>
      <c r="F498" s="322"/>
      <c r="G498" s="357">
        <f>G499</f>
        <v>8242</v>
      </c>
    </row>
    <row r="499" spans="1:7" ht="47.25" x14ac:dyDescent="0.25">
      <c r="A499" s="323" t="s">
        <v>252</v>
      </c>
      <c r="B499" s="324" t="s">
        <v>241</v>
      </c>
      <c r="C499" s="321" t="s">
        <v>226</v>
      </c>
      <c r="D499" s="321" t="s">
        <v>221</v>
      </c>
      <c r="E499" s="322" t="s">
        <v>372</v>
      </c>
      <c r="F499" s="322"/>
      <c r="G499" s="357">
        <f>G500</f>
        <v>8242</v>
      </c>
    </row>
    <row r="500" spans="1:7" ht="31.5" x14ac:dyDescent="0.25">
      <c r="A500" s="346" t="s">
        <v>227</v>
      </c>
      <c r="B500" s="324" t="s">
        <v>241</v>
      </c>
      <c r="C500" s="321" t="s">
        <v>226</v>
      </c>
      <c r="D500" s="321" t="s">
        <v>221</v>
      </c>
      <c r="E500" s="322" t="s">
        <v>372</v>
      </c>
      <c r="F500" s="322">
        <v>600</v>
      </c>
      <c r="G500" s="357">
        <f>G501</f>
        <v>8242</v>
      </c>
    </row>
    <row r="501" spans="1:7" x14ac:dyDescent="0.25">
      <c r="A501" s="346" t="s">
        <v>228</v>
      </c>
      <c r="B501" s="324" t="s">
        <v>241</v>
      </c>
      <c r="C501" s="321" t="s">
        <v>226</v>
      </c>
      <c r="D501" s="321" t="s">
        <v>221</v>
      </c>
      <c r="E501" s="322" t="s">
        <v>372</v>
      </c>
      <c r="F501" s="322">
        <v>610</v>
      </c>
      <c r="G501" s="357">
        <f>8237-10+15</f>
        <v>8242</v>
      </c>
    </row>
    <row r="502" spans="1:7" ht="47.25" x14ac:dyDescent="0.25">
      <c r="A502" s="364" t="s">
        <v>373</v>
      </c>
      <c r="B502" s="324" t="s">
        <v>241</v>
      </c>
      <c r="C502" s="321" t="s">
        <v>226</v>
      </c>
      <c r="D502" s="321" t="s">
        <v>221</v>
      </c>
      <c r="E502" s="322" t="s">
        <v>577</v>
      </c>
      <c r="F502" s="322"/>
      <c r="G502" s="357">
        <f>G503</f>
        <v>10</v>
      </c>
    </row>
    <row r="503" spans="1:7" ht="47.25" x14ac:dyDescent="0.25">
      <c r="A503" s="364" t="s">
        <v>374</v>
      </c>
      <c r="B503" s="324" t="s">
        <v>241</v>
      </c>
      <c r="C503" s="321" t="s">
        <v>226</v>
      </c>
      <c r="D503" s="321" t="s">
        <v>221</v>
      </c>
      <c r="E503" s="370" t="s">
        <v>578</v>
      </c>
      <c r="F503" s="322"/>
      <c r="G503" s="357">
        <f>G504</f>
        <v>10</v>
      </c>
    </row>
    <row r="504" spans="1:7" ht="31.5" x14ac:dyDescent="0.25">
      <c r="A504" s="364" t="s">
        <v>227</v>
      </c>
      <c r="B504" s="324" t="s">
        <v>241</v>
      </c>
      <c r="C504" s="321" t="s">
        <v>226</v>
      </c>
      <c r="D504" s="321" t="s">
        <v>221</v>
      </c>
      <c r="E504" s="370" t="s">
        <v>578</v>
      </c>
      <c r="F504" s="370">
        <v>600</v>
      </c>
      <c r="G504" s="357">
        <f>G505</f>
        <v>10</v>
      </c>
    </row>
    <row r="505" spans="1:7" x14ac:dyDescent="0.25">
      <c r="A505" s="368" t="s">
        <v>228</v>
      </c>
      <c r="B505" s="324" t="s">
        <v>241</v>
      </c>
      <c r="C505" s="321" t="s">
        <v>226</v>
      </c>
      <c r="D505" s="321" t="s">
        <v>221</v>
      </c>
      <c r="E505" s="370" t="s">
        <v>578</v>
      </c>
      <c r="F505" s="373">
        <v>610</v>
      </c>
      <c r="G505" s="357">
        <v>10</v>
      </c>
    </row>
    <row r="506" spans="1:7" x14ac:dyDescent="0.25">
      <c r="A506" s="335" t="s">
        <v>113</v>
      </c>
      <c r="B506" s="336" t="s">
        <v>241</v>
      </c>
      <c r="C506" s="330" t="s">
        <v>226</v>
      </c>
      <c r="D506" s="330" t="s">
        <v>222</v>
      </c>
      <c r="E506" s="331"/>
      <c r="F506" s="331"/>
      <c r="G506" s="356">
        <f>G507+G534+G518+G530</f>
        <v>10515.300000000001</v>
      </c>
    </row>
    <row r="507" spans="1:7" ht="31.5" x14ac:dyDescent="0.25">
      <c r="A507" s="323" t="s">
        <v>512</v>
      </c>
      <c r="B507" s="324" t="s">
        <v>241</v>
      </c>
      <c r="C507" s="321" t="s">
        <v>226</v>
      </c>
      <c r="D507" s="321" t="s">
        <v>222</v>
      </c>
      <c r="E507" s="322" t="s">
        <v>310</v>
      </c>
      <c r="F507" s="322"/>
      <c r="G507" s="357">
        <f>G508+G513</f>
        <v>46</v>
      </c>
    </row>
    <row r="508" spans="1:7" ht="31.5" x14ac:dyDescent="0.25">
      <c r="A508" s="323" t="s">
        <v>311</v>
      </c>
      <c r="B508" s="324" t="s">
        <v>241</v>
      </c>
      <c r="C508" s="321" t="s">
        <v>226</v>
      </c>
      <c r="D508" s="321" t="s">
        <v>222</v>
      </c>
      <c r="E508" s="322" t="s">
        <v>312</v>
      </c>
      <c r="F508" s="322"/>
      <c r="G508" s="357">
        <f>G509</f>
        <v>37</v>
      </c>
    </row>
    <row r="509" spans="1:7" ht="31.5" x14ac:dyDescent="0.25">
      <c r="A509" s="323" t="s">
        <v>313</v>
      </c>
      <c r="B509" s="324" t="s">
        <v>241</v>
      </c>
      <c r="C509" s="321" t="s">
        <v>226</v>
      </c>
      <c r="D509" s="321" t="s">
        <v>222</v>
      </c>
      <c r="E509" s="322" t="s">
        <v>314</v>
      </c>
      <c r="F509" s="322"/>
      <c r="G509" s="357">
        <f>G510</f>
        <v>37</v>
      </c>
    </row>
    <row r="510" spans="1:7" ht="31.5" x14ac:dyDescent="0.25">
      <c r="A510" s="323" t="s">
        <v>553</v>
      </c>
      <c r="B510" s="324" t="s">
        <v>241</v>
      </c>
      <c r="C510" s="321" t="s">
        <v>226</v>
      </c>
      <c r="D510" s="321" t="s">
        <v>222</v>
      </c>
      <c r="E510" s="322" t="s">
        <v>315</v>
      </c>
      <c r="F510" s="322"/>
      <c r="G510" s="357">
        <f>G511</f>
        <v>37</v>
      </c>
    </row>
    <row r="511" spans="1:7" ht="31.5" x14ac:dyDescent="0.25">
      <c r="A511" s="346" t="s">
        <v>215</v>
      </c>
      <c r="B511" s="324" t="s">
        <v>241</v>
      </c>
      <c r="C511" s="321" t="s">
        <v>226</v>
      </c>
      <c r="D511" s="321" t="s">
        <v>222</v>
      </c>
      <c r="E511" s="322" t="s">
        <v>315</v>
      </c>
      <c r="F511" s="322">
        <v>200</v>
      </c>
      <c r="G511" s="357">
        <f>G512</f>
        <v>37</v>
      </c>
    </row>
    <row r="512" spans="1:7" ht="31.5" x14ac:dyDescent="0.25">
      <c r="A512" s="359" t="s">
        <v>216</v>
      </c>
      <c r="B512" s="324" t="s">
        <v>241</v>
      </c>
      <c r="C512" s="321" t="s">
        <v>226</v>
      </c>
      <c r="D512" s="321" t="s">
        <v>222</v>
      </c>
      <c r="E512" s="322" t="s">
        <v>315</v>
      </c>
      <c r="F512" s="322">
        <v>240</v>
      </c>
      <c r="G512" s="357">
        <v>37</v>
      </c>
    </row>
    <row r="513" spans="1:7" ht="31.5" x14ac:dyDescent="0.25">
      <c r="A513" s="346" t="s">
        <v>375</v>
      </c>
      <c r="B513" s="324" t="s">
        <v>241</v>
      </c>
      <c r="C513" s="321" t="s">
        <v>226</v>
      </c>
      <c r="D513" s="321" t="s">
        <v>222</v>
      </c>
      <c r="E513" s="322" t="s">
        <v>376</v>
      </c>
      <c r="F513" s="322"/>
      <c r="G513" s="357">
        <f>G514</f>
        <v>9</v>
      </c>
    </row>
    <row r="514" spans="1:7" ht="31.5" x14ac:dyDescent="0.25">
      <c r="A514" s="346" t="s">
        <v>377</v>
      </c>
      <c r="B514" s="324" t="s">
        <v>241</v>
      </c>
      <c r="C514" s="321" t="s">
        <v>226</v>
      </c>
      <c r="D514" s="321" t="s">
        <v>222</v>
      </c>
      <c r="E514" s="322" t="s">
        <v>378</v>
      </c>
      <c r="F514" s="322"/>
      <c r="G514" s="357">
        <f>G515</f>
        <v>9</v>
      </c>
    </row>
    <row r="515" spans="1:7" ht="31.5" x14ac:dyDescent="0.25">
      <c r="A515" s="346" t="s">
        <v>559</v>
      </c>
      <c r="B515" s="324" t="s">
        <v>241</v>
      </c>
      <c r="C515" s="321" t="s">
        <v>226</v>
      </c>
      <c r="D515" s="321" t="s">
        <v>222</v>
      </c>
      <c r="E515" s="322" t="s">
        <v>379</v>
      </c>
      <c r="F515" s="322"/>
      <c r="G515" s="357">
        <f>G516</f>
        <v>9</v>
      </c>
    </row>
    <row r="516" spans="1:7" ht="31.5" x14ac:dyDescent="0.25">
      <c r="A516" s="346" t="s">
        <v>215</v>
      </c>
      <c r="B516" s="324" t="s">
        <v>241</v>
      </c>
      <c r="C516" s="321" t="s">
        <v>226</v>
      </c>
      <c r="D516" s="321" t="s">
        <v>222</v>
      </c>
      <c r="E516" s="322" t="s">
        <v>379</v>
      </c>
      <c r="F516" s="322">
        <v>200</v>
      </c>
      <c r="G516" s="357">
        <f>G517</f>
        <v>9</v>
      </c>
    </row>
    <row r="517" spans="1:7" ht="31.5" x14ac:dyDescent="0.25">
      <c r="A517" s="359" t="s">
        <v>216</v>
      </c>
      <c r="B517" s="324" t="s">
        <v>241</v>
      </c>
      <c r="C517" s="321" t="s">
        <v>226</v>
      </c>
      <c r="D517" s="321" t="s">
        <v>222</v>
      </c>
      <c r="E517" s="322" t="s">
        <v>379</v>
      </c>
      <c r="F517" s="322">
        <v>240</v>
      </c>
      <c r="G517" s="357">
        <v>9</v>
      </c>
    </row>
    <row r="518" spans="1:7" ht="31.5" x14ac:dyDescent="0.25">
      <c r="A518" s="323" t="s">
        <v>262</v>
      </c>
      <c r="B518" s="324" t="s">
        <v>241</v>
      </c>
      <c r="C518" s="321" t="s">
        <v>226</v>
      </c>
      <c r="D518" s="321" t="s">
        <v>222</v>
      </c>
      <c r="E518" s="322" t="s">
        <v>299</v>
      </c>
      <c r="F518" s="322"/>
      <c r="G518" s="356">
        <f>G519</f>
        <v>245.5</v>
      </c>
    </row>
    <row r="519" spans="1:7" ht="20.25" customHeight="1" x14ac:dyDescent="0.25">
      <c r="A519" s="323" t="s">
        <v>380</v>
      </c>
      <c r="B519" s="324" t="s">
        <v>241</v>
      </c>
      <c r="C519" s="321" t="s">
        <v>226</v>
      </c>
      <c r="D519" s="321" t="s">
        <v>222</v>
      </c>
      <c r="E519" s="322" t="s">
        <v>320</v>
      </c>
      <c r="F519" s="322"/>
      <c r="G519" s="357">
        <f>G520+G525</f>
        <v>245.5</v>
      </c>
    </row>
    <row r="520" spans="1:7" ht="78.75" customHeight="1" x14ac:dyDescent="0.25">
      <c r="A520" s="323" t="s">
        <v>381</v>
      </c>
      <c r="B520" s="324" t="s">
        <v>241</v>
      </c>
      <c r="C520" s="321" t="s">
        <v>226</v>
      </c>
      <c r="D520" s="321" t="s">
        <v>222</v>
      </c>
      <c r="E520" s="367" t="s">
        <v>382</v>
      </c>
      <c r="F520" s="322"/>
      <c r="G520" s="357">
        <f>G521+G523</f>
        <v>153</v>
      </c>
    </row>
    <row r="521" spans="1:7" ht="63" customHeight="1" x14ac:dyDescent="0.25">
      <c r="A521" s="346" t="s">
        <v>281</v>
      </c>
      <c r="B521" s="324" t="s">
        <v>241</v>
      </c>
      <c r="C521" s="321" t="s">
        <v>226</v>
      </c>
      <c r="D521" s="321" t="s">
        <v>222</v>
      </c>
      <c r="E521" s="367" t="s">
        <v>382</v>
      </c>
      <c r="F521" s="322">
        <v>100</v>
      </c>
      <c r="G521" s="357">
        <f>G522</f>
        <v>110.60000000000001</v>
      </c>
    </row>
    <row r="522" spans="1:7" x14ac:dyDescent="0.25">
      <c r="A522" s="323" t="s">
        <v>286</v>
      </c>
      <c r="B522" s="324" t="s">
        <v>241</v>
      </c>
      <c r="C522" s="321" t="s">
        <v>226</v>
      </c>
      <c r="D522" s="321" t="s">
        <v>222</v>
      </c>
      <c r="E522" s="367" t="s">
        <v>382</v>
      </c>
      <c r="F522" s="322">
        <v>110</v>
      </c>
      <c r="G522" s="357">
        <f>124.4-13.8</f>
        <v>110.60000000000001</v>
      </c>
    </row>
    <row r="523" spans="1:7" ht="31.5" x14ac:dyDescent="0.25">
      <c r="A523" s="346" t="s">
        <v>215</v>
      </c>
      <c r="B523" s="324" t="s">
        <v>241</v>
      </c>
      <c r="C523" s="321" t="s">
        <v>226</v>
      </c>
      <c r="D523" s="321" t="s">
        <v>222</v>
      </c>
      <c r="E523" s="367" t="s">
        <v>382</v>
      </c>
      <c r="F523" s="322">
        <v>200</v>
      </c>
      <c r="G523" s="357">
        <f>G524</f>
        <v>42.4</v>
      </c>
    </row>
    <row r="524" spans="1:7" ht="31.5" x14ac:dyDescent="0.25">
      <c r="A524" s="359" t="s">
        <v>216</v>
      </c>
      <c r="B524" s="324" t="s">
        <v>241</v>
      </c>
      <c r="C524" s="321" t="s">
        <v>226</v>
      </c>
      <c r="D524" s="321" t="s">
        <v>222</v>
      </c>
      <c r="E524" s="367" t="s">
        <v>382</v>
      </c>
      <c r="F524" s="322">
        <v>240</v>
      </c>
      <c r="G524" s="357">
        <v>42.4</v>
      </c>
    </row>
    <row r="525" spans="1:7" ht="165.75" customHeight="1" x14ac:dyDescent="0.25">
      <c r="A525" s="323" t="s">
        <v>529</v>
      </c>
      <c r="B525" s="324" t="s">
        <v>241</v>
      </c>
      <c r="C525" s="321" t="s">
        <v>226</v>
      </c>
      <c r="D525" s="321" t="s">
        <v>222</v>
      </c>
      <c r="E525" s="322" t="s">
        <v>383</v>
      </c>
      <c r="F525" s="322"/>
      <c r="G525" s="357">
        <f>G526+G528</f>
        <v>92.5</v>
      </c>
    </row>
    <row r="526" spans="1:7" ht="66.75" customHeight="1" x14ac:dyDescent="0.25">
      <c r="A526" s="346" t="s">
        <v>281</v>
      </c>
      <c r="B526" s="324" t="s">
        <v>241</v>
      </c>
      <c r="C526" s="321" t="s">
        <v>226</v>
      </c>
      <c r="D526" s="321" t="s">
        <v>222</v>
      </c>
      <c r="E526" s="322" t="s">
        <v>383</v>
      </c>
      <c r="F526" s="322">
        <v>100</v>
      </c>
      <c r="G526" s="357">
        <f>G527</f>
        <v>82.5</v>
      </c>
    </row>
    <row r="527" spans="1:7" x14ac:dyDescent="0.25">
      <c r="A527" s="323" t="s">
        <v>286</v>
      </c>
      <c r="B527" s="324" t="s">
        <v>241</v>
      </c>
      <c r="C527" s="321" t="s">
        <v>226</v>
      </c>
      <c r="D527" s="321" t="s">
        <v>222</v>
      </c>
      <c r="E527" s="322" t="s">
        <v>383</v>
      </c>
      <c r="F527" s="322">
        <v>110</v>
      </c>
      <c r="G527" s="357">
        <f>87.3-4.8</f>
        <v>82.5</v>
      </c>
    </row>
    <row r="528" spans="1:7" ht="31.5" x14ac:dyDescent="0.25">
      <c r="A528" s="346" t="s">
        <v>215</v>
      </c>
      <c r="B528" s="324" t="s">
        <v>241</v>
      </c>
      <c r="C528" s="321" t="s">
        <v>226</v>
      </c>
      <c r="D528" s="321" t="s">
        <v>222</v>
      </c>
      <c r="E528" s="322" t="s">
        <v>383</v>
      </c>
      <c r="F528" s="322">
        <v>200</v>
      </c>
      <c r="G528" s="357">
        <f>G529</f>
        <v>10</v>
      </c>
    </row>
    <row r="529" spans="1:7" ht="31.5" x14ac:dyDescent="0.25">
      <c r="A529" s="359" t="s">
        <v>216</v>
      </c>
      <c r="B529" s="324" t="s">
        <v>241</v>
      </c>
      <c r="C529" s="321" t="s">
        <v>226</v>
      </c>
      <c r="D529" s="321" t="s">
        <v>222</v>
      </c>
      <c r="E529" s="322" t="s">
        <v>383</v>
      </c>
      <c r="F529" s="322">
        <v>240</v>
      </c>
      <c r="G529" s="357">
        <v>10</v>
      </c>
    </row>
    <row r="530" spans="1:7" x14ac:dyDescent="0.25">
      <c r="A530" s="323" t="s">
        <v>208</v>
      </c>
      <c r="B530" s="324" t="s">
        <v>241</v>
      </c>
      <c r="C530" s="321" t="s">
        <v>226</v>
      </c>
      <c r="D530" s="321" t="s">
        <v>222</v>
      </c>
      <c r="E530" s="322" t="s">
        <v>278</v>
      </c>
      <c r="F530" s="322"/>
      <c r="G530" s="357">
        <f>G531</f>
        <v>1779.2</v>
      </c>
    </row>
    <row r="531" spans="1:7" ht="31.5" x14ac:dyDescent="0.25">
      <c r="A531" s="323" t="s">
        <v>279</v>
      </c>
      <c r="B531" s="324" t="s">
        <v>241</v>
      </c>
      <c r="C531" s="321" t="s">
        <v>226</v>
      </c>
      <c r="D531" s="321" t="s">
        <v>222</v>
      </c>
      <c r="E531" s="322" t="s">
        <v>280</v>
      </c>
      <c r="F531" s="322"/>
      <c r="G531" s="357">
        <f>G532</f>
        <v>1779.2</v>
      </c>
    </row>
    <row r="532" spans="1:7" ht="65.25" customHeight="1" x14ac:dyDescent="0.25">
      <c r="A532" s="346" t="s">
        <v>281</v>
      </c>
      <c r="B532" s="324" t="s">
        <v>241</v>
      </c>
      <c r="C532" s="321" t="s">
        <v>226</v>
      </c>
      <c r="D532" s="321" t="s">
        <v>222</v>
      </c>
      <c r="E532" s="322" t="s">
        <v>280</v>
      </c>
      <c r="F532" s="322">
        <v>100</v>
      </c>
      <c r="G532" s="357">
        <f>G533</f>
        <v>1779.2</v>
      </c>
    </row>
    <row r="533" spans="1:7" ht="31.5" x14ac:dyDescent="0.25">
      <c r="A533" s="323" t="s">
        <v>282</v>
      </c>
      <c r="B533" s="324" t="s">
        <v>241</v>
      </c>
      <c r="C533" s="321" t="s">
        <v>226</v>
      </c>
      <c r="D533" s="321" t="s">
        <v>222</v>
      </c>
      <c r="E533" s="322" t="s">
        <v>280</v>
      </c>
      <c r="F533" s="322">
        <v>120</v>
      </c>
      <c r="G533" s="357">
        <v>1779.2</v>
      </c>
    </row>
    <row r="534" spans="1:7" ht="19.5" customHeight="1" x14ac:dyDescent="0.25">
      <c r="A534" s="346" t="s">
        <v>19</v>
      </c>
      <c r="B534" s="347" t="s">
        <v>241</v>
      </c>
      <c r="C534" s="348" t="s">
        <v>226</v>
      </c>
      <c r="D534" s="348" t="s">
        <v>222</v>
      </c>
      <c r="E534" s="349" t="s">
        <v>283</v>
      </c>
      <c r="F534" s="344"/>
      <c r="G534" s="357">
        <f>G535+G540</f>
        <v>8444.6</v>
      </c>
    </row>
    <row r="535" spans="1:7" ht="31.5" x14ac:dyDescent="0.25">
      <c r="A535" s="346" t="s">
        <v>384</v>
      </c>
      <c r="B535" s="347" t="s">
        <v>241</v>
      </c>
      <c r="C535" s="348" t="s">
        <v>226</v>
      </c>
      <c r="D535" s="348" t="s">
        <v>222</v>
      </c>
      <c r="E535" s="349" t="s">
        <v>285</v>
      </c>
      <c r="F535" s="344"/>
      <c r="G535" s="357">
        <f>G536+G538</f>
        <v>8404.6</v>
      </c>
    </row>
    <row r="536" spans="1:7" ht="67.5" customHeight="1" x14ac:dyDescent="0.25">
      <c r="A536" s="364" t="s">
        <v>385</v>
      </c>
      <c r="B536" s="324" t="s">
        <v>241</v>
      </c>
      <c r="C536" s="321" t="s">
        <v>226</v>
      </c>
      <c r="D536" s="321" t="s">
        <v>222</v>
      </c>
      <c r="E536" s="322" t="s">
        <v>386</v>
      </c>
      <c r="F536" s="322">
        <v>100</v>
      </c>
      <c r="G536" s="357">
        <f>G537</f>
        <v>7146.9</v>
      </c>
    </row>
    <row r="537" spans="1:7" x14ac:dyDescent="0.25">
      <c r="A537" s="323" t="s">
        <v>286</v>
      </c>
      <c r="B537" s="324" t="s">
        <v>241</v>
      </c>
      <c r="C537" s="321" t="s">
        <v>226</v>
      </c>
      <c r="D537" s="321" t="s">
        <v>222</v>
      </c>
      <c r="E537" s="322" t="s">
        <v>285</v>
      </c>
      <c r="F537" s="322">
        <v>110</v>
      </c>
      <c r="G537" s="357">
        <v>7146.9</v>
      </c>
    </row>
    <row r="538" spans="1:7" ht="31.5" x14ac:dyDescent="0.25">
      <c r="A538" s="346" t="s">
        <v>215</v>
      </c>
      <c r="B538" s="324" t="s">
        <v>241</v>
      </c>
      <c r="C538" s="321" t="s">
        <v>226</v>
      </c>
      <c r="D538" s="321" t="s">
        <v>222</v>
      </c>
      <c r="E538" s="322" t="s">
        <v>285</v>
      </c>
      <c r="F538" s="322">
        <v>200</v>
      </c>
      <c r="G538" s="357">
        <f>G539</f>
        <v>1257.7</v>
      </c>
    </row>
    <row r="539" spans="1:7" ht="31.5" x14ac:dyDescent="0.25">
      <c r="A539" s="359" t="s">
        <v>216</v>
      </c>
      <c r="B539" s="324" t="s">
        <v>241</v>
      </c>
      <c r="C539" s="321" t="s">
        <v>226</v>
      </c>
      <c r="D539" s="321" t="s">
        <v>222</v>
      </c>
      <c r="E539" s="322" t="s">
        <v>285</v>
      </c>
      <c r="F539" s="322">
        <v>240</v>
      </c>
      <c r="G539" s="357">
        <f>1261.5-40+36.2</f>
        <v>1257.7</v>
      </c>
    </row>
    <row r="540" spans="1:7" ht="31.5" x14ac:dyDescent="0.25">
      <c r="A540" s="374" t="s">
        <v>387</v>
      </c>
      <c r="B540" s="324" t="s">
        <v>241</v>
      </c>
      <c r="C540" s="321" t="s">
        <v>226</v>
      </c>
      <c r="D540" s="321" t="s">
        <v>222</v>
      </c>
      <c r="E540" s="375" t="s">
        <v>566</v>
      </c>
      <c r="F540" s="322"/>
      <c r="G540" s="357">
        <f>G541</f>
        <v>40</v>
      </c>
    </row>
    <row r="541" spans="1:7" x14ac:dyDescent="0.25">
      <c r="A541" s="376" t="s">
        <v>217</v>
      </c>
      <c r="B541" s="324" t="s">
        <v>241</v>
      </c>
      <c r="C541" s="321" t="s">
        <v>226</v>
      </c>
      <c r="D541" s="321" t="s">
        <v>222</v>
      </c>
      <c r="E541" s="375" t="s">
        <v>566</v>
      </c>
      <c r="F541" s="370">
        <v>800</v>
      </c>
      <c r="G541" s="357">
        <f>G542</f>
        <v>40</v>
      </c>
    </row>
    <row r="542" spans="1:7" x14ac:dyDescent="0.25">
      <c r="A542" s="377" t="s">
        <v>338</v>
      </c>
      <c r="B542" s="324" t="s">
        <v>241</v>
      </c>
      <c r="C542" s="321" t="s">
        <v>226</v>
      </c>
      <c r="D542" s="321" t="s">
        <v>222</v>
      </c>
      <c r="E542" s="375" t="s">
        <v>566</v>
      </c>
      <c r="F542" s="373">
        <v>830</v>
      </c>
      <c r="G542" s="357">
        <v>40</v>
      </c>
    </row>
    <row r="543" spans="1:7" ht="18.75" x14ac:dyDescent="0.3">
      <c r="A543" s="332" t="s">
        <v>59</v>
      </c>
      <c r="B543" s="333" t="s">
        <v>241</v>
      </c>
      <c r="C543" s="337">
        <v>10</v>
      </c>
      <c r="D543" s="337"/>
      <c r="E543" s="338"/>
      <c r="F543" s="338"/>
      <c r="G543" s="356">
        <f t="shared" ref="G543:G548" si="10">G544</f>
        <v>2933.2</v>
      </c>
    </row>
    <row r="544" spans="1:7" x14ac:dyDescent="0.25">
      <c r="A544" s="335" t="s">
        <v>117</v>
      </c>
      <c r="B544" s="336" t="s">
        <v>241</v>
      </c>
      <c r="C544" s="330">
        <v>10</v>
      </c>
      <c r="D544" s="330" t="s">
        <v>212</v>
      </c>
      <c r="E544" s="322"/>
      <c r="F544" s="322"/>
      <c r="G544" s="357">
        <f t="shared" si="10"/>
        <v>2933.2</v>
      </c>
    </row>
    <row r="545" spans="1:7" ht="31.5" x14ac:dyDescent="0.25">
      <c r="A545" s="323" t="s">
        <v>388</v>
      </c>
      <c r="B545" s="324" t="s">
        <v>241</v>
      </c>
      <c r="C545" s="321">
        <v>10</v>
      </c>
      <c r="D545" s="321" t="s">
        <v>212</v>
      </c>
      <c r="E545" s="322" t="s">
        <v>299</v>
      </c>
      <c r="F545" s="322"/>
      <c r="G545" s="357">
        <f t="shared" si="10"/>
        <v>2933.2</v>
      </c>
    </row>
    <row r="546" spans="1:7" ht="20.25" customHeight="1" x14ac:dyDescent="0.25">
      <c r="A546" s="323" t="s">
        <v>319</v>
      </c>
      <c r="B546" s="324" t="s">
        <v>241</v>
      </c>
      <c r="C546" s="321">
        <v>10</v>
      </c>
      <c r="D546" s="321" t="s">
        <v>212</v>
      </c>
      <c r="E546" s="322" t="s">
        <v>320</v>
      </c>
      <c r="F546" s="322"/>
      <c r="G546" s="357">
        <f t="shared" si="10"/>
        <v>2933.2</v>
      </c>
    </row>
    <row r="547" spans="1:7" ht="63" x14ac:dyDescent="0.25">
      <c r="A547" s="323" t="s">
        <v>389</v>
      </c>
      <c r="B547" s="324" t="s">
        <v>241</v>
      </c>
      <c r="C547" s="321">
        <v>10</v>
      </c>
      <c r="D547" s="321" t="s">
        <v>212</v>
      </c>
      <c r="E547" s="322" t="s">
        <v>390</v>
      </c>
      <c r="F547" s="322"/>
      <c r="G547" s="357">
        <f t="shared" si="10"/>
        <v>2933.2</v>
      </c>
    </row>
    <row r="548" spans="1:7" s="339" customFormat="1" ht="18.75" x14ac:dyDescent="0.3">
      <c r="A548" s="323" t="s">
        <v>391</v>
      </c>
      <c r="B548" s="324" t="s">
        <v>241</v>
      </c>
      <c r="C548" s="321">
        <v>10</v>
      </c>
      <c r="D548" s="321" t="s">
        <v>212</v>
      </c>
      <c r="E548" s="322" t="s">
        <v>390</v>
      </c>
      <c r="F548" s="322">
        <v>300</v>
      </c>
      <c r="G548" s="357">
        <f t="shared" si="10"/>
        <v>2933.2</v>
      </c>
    </row>
    <row r="549" spans="1:7" x14ac:dyDescent="0.25">
      <c r="A549" s="323" t="s">
        <v>244</v>
      </c>
      <c r="B549" s="324" t="s">
        <v>241</v>
      </c>
      <c r="C549" s="321">
        <v>10</v>
      </c>
      <c r="D549" s="321" t="s">
        <v>212</v>
      </c>
      <c r="E549" s="322" t="s">
        <v>390</v>
      </c>
      <c r="F549" s="322">
        <v>310</v>
      </c>
      <c r="G549" s="357">
        <f>3505.5-45.5-526.8</f>
        <v>2933.2</v>
      </c>
    </row>
    <row r="550" spans="1:7" ht="60.75" x14ac:dyDescent="0.25">
      <c r="A550" s="328" t="s">
        <v>121</v>
      </c>
      <c r="B550" s="378" t="s">
        <v>242</v>
      </c>
      <c r="C550" s="330"/>
      <c r="D550" s="330"/>
      <c r="E550" s="331"/>
      <c r="F550" s="331"/>
      <c r="G550" s="356">
        <f>G551+G563</f>
        <v>36474.199999999997</v>
      </c>
    </row>
    <row r="551" spans="1:7" ht="18.75" x14ac:dyDescent="0.3">
      <c r="A551" s="332" t="s">
        <v>58</v>
      </c>
      <c r="B551" s="333" t="s">
        <v>242</v>
      </c>
      <c r="C551" s="330" t="s">
        <v>226</v>
      </c>
      <c r="D551" s="321"/>
      <c r="E551" s="322"/>
      <c r="F551" s="322"/>
      <c r="G551" s="356">
        <f>G552</f>
        <v>3418.3</v>
      </c>
    </row>
    <row r="552" spans="1:7" ht="18.75" x14ac:dyDescent="0.3">
      <c r="A552" s="335" t="s">
        <v>100</v>
      </c>
      <c r="B552" s="333" t="s">
        <v>242</v>
      </c>
      <c r="C552" s="330" t="s">
        <v>226</v>
      </c>
      <c r="D552" s="330" t="s">
        <v>221</v>
      </c>
      <c r="E552" s="322"/>
      <c r="F552" s="322"/>
      <c r="G552" s="357">
        <f>G553</f>
        <v>3418.3</v>
      </c>
    </row>
    <row r="553" spans="1:7" ht="18.75" x14ac:dyDescent="0.3">
      <c r="A553" s="364" t="s">
        <v>322</v>
      </c>
      <c r="B553" s="420" t="s">
        <v>242</v>
      </c>
      <c r="C553" s="427" t="s">
        <v>226</v>
      </c>
      <c r="D553" s="372" t="s">
        <v>221</v>
      </c>
      <c r="E553" s="375" t="s">
        <v>323</v>
      </c>
      <c r="F553" s="322"/>
      <c r="G553" s="357">
        <f>G554</f>
        <v>3418.3</v>
      </c>
    </row>
    <row r="554" spans="1:7" ht="31.5" x14ac:dyDescent="0.25">
      <c r="A554" s="323" t="s">
        <v>251</v>
      </c>
      <c r="B554" s="324" t="s">
        <v>242</v>
      </c>
      <c r="C554" s="321" t="s">
        <v>226</v>
      </c>
      <c r="D554" s="321" t="s">
        <v>221</v>
      </c>
      <c r="E554" s="322" t="s">
        <v>371</v>
      </c>
      <c r="F554" s="322"/>
      <c r="G554" s="357">
        <f>G555</f>
        <v>3418.3</v>
      </c>
    </row>
    <row r="555" spans="1:7" ht="31.5" x14ac:dyDescent="0.25">
      <c r="A555" s="364" t="s">
        <v>585</v>
      </c>
      <c r="B555" s="324" t="s">
        <v>242</v>
      </c>
      <c r="C555" s="321" t="s">
        <v>226</v>
      </c>
      <c r="D555" s="321" t="s">
        <v>221</v>
      </c>
      <c r="E555" s="370" t="s">
        <v>586</v>
      </c>
      <c r="F555" s="322"/>
      <c r="G555" s="357">
        <f>G556+G559</f>
        <v>3418.3</v>
      </c>
    </row>
    <row r="556" spans="1:7" ht="47.25" x14ac:dyDescent="0.25">
      <c r="A556" s="323" t="s">
        <v>252</v>
      </c>
      <c r="B556" s="324" t="s">
        <v>242</v>
      </c>
      <c r="C556" s="321" t="s">
        <v>226</v>
      </c>
      <c r="D556" s="321" t="s">
        <v>221</v>
      </c>
      <c r="E556" s="322" t="s">
        <v>372</v>
      </c>
      <c r="F556" s="322"/>
      <c r="G556" s="357">
        <f>G558</f>
        <v>3396.3</v>
      </c>
    </row>
    <row r="557" spans="1:7" ht="31.5" x14ac:dyDescent="0.25">
      <c r="A557" s="346" t="s">
        <v>227</v>
      </c>
      <c r="B557" s="324" t="s">
        <v>242</v>
      </c>
      <c r="C557" s="321" t="s">
        <v>226</v>
      </c>
      <c r="D557" s="321" t="s">
        <v>221</v>
      </c>
      <c r="E557" s="322" t="s">
        <v>372</v>
      </c>
      <c r="F557" s="322">
        <v>600</v>
      </c>
      <c r="G557" s="357">
        <f>G558</f>
        <v>3396.3</v>
      </c>
    </row>
    <row r="558" spans="1:7" x14ac:dyDescent="0.25">
      <c r="A558" s="346" t="s">
        <v>228</v>
      </c>
      <c r="B558" s="324" t="s">
        <v>242</v>
      </c>
      <c r="C558" s="321" t="s">
        <v>226</v>
      </c>
      <c r="D558" s="321" t="s">
        <v>221</v>
      </c>
      <c r="E558" s="322" t="s">
        <v>372</v>
      </c>
      <c r="F558" s="322">
        <v>610</v>
      </c>
      <c r="G558" s="357">
        <f>3356.3+40</f>
        <v>3396.3</v>
      </c>
    </row>
    <row r="559" spans="1:7" ht="47.25" x14ac:dyDescent="0.25">
      <c r="A559" s="346" t="s">
        <v>511</v>
      </c>
      <c r="B559" s="324" t="s">
        <v>242</v>
      </c>
      <c r="C559" s="321" t="s">
        <v>226</v>
      </c>
      <c r="D559" s="321" t="s">
        <v>221</v>
      </c>
      <c r="E559" s="322" t="s">
        <v>579</v>
      </c>
      <c r="F559" s="322"/>
      <c r="G559" s="357">
        <f>G560</f>
        <v>22</v>
      </c>
    </row>
    <row r="560" spans="1:7" ht="63" x14ac:dyDescent="0.25">
      <c r="A560" s="323" t="s">
        <v>253</v>
      </c>
      <c r="B560" s="324" t="s">
        <v>242</v>
      </c>
      <c r="C560" s="321" t="s">
        <v>226</v>
      </c>
      <c r="D560" s="321" t="s">
        <v>221</v>
      </c>
      <c r="E560" s="322" t="s">
        <v>580</v>
      </c>
      <c r="F560" s="322"/>
      <c r="G560" s="357">
        <f>G562</f>
        <v>22</v>
      </c>
    </row>
    <row r="561" spans="1:10" ht="31.5" x14ac:dyDescent="0.25">
      <c r="A561" s="346" t="s">
        <v>227</v>
      </c>
      <c r="B561" s="324" t="s">
        <v>242</v>
      </c>
      <c r="C561" s="321" t="s">
        <v>226</v>
      </c>
      <c r="D561" s="321" t="s">
        <v>221</v>
      </c>
      <c r="E561" s="322" t="s">
        <v>580</v>
      </c>
      <c r="F561" s="322">
        <v>600</v>
      </c>
      <c r="G561" s="357">
        <f>G562</f>
        <v>22</v>
      </c>
    </row>
    <row r="562" spans="1:10" x14ac:dyDescent="0.25">
      <c r="A562" s="346" t="s">
        <v>228</v>
      </c>
      <c r="B562" s="324" t="s">
        <v>242</v>
      </c>
      <c r="C562" s="321" t="s">
        <v>226</v>
      </c>
      <c r="D562" s="321" t="s">
        <v>221</v>
      </c>
      <c r="E562" s="322" t="s">
        <v>580</v>
      </c>
      <c r="F562" s="322">
        <v>610</v>
      </c>
      <c r="G562" s="357">
        <v>22</v>
      </c>
    </row>
    <row r="563" spans="1:10" ht="18.75" x14ac:dyDescent="0.3">
      <c r="A563" s="332" t="s">
        <v>123</v>
      </c>
      <c r="B563" s="333" t="s">
        <v>242</v>
      </c>
      <c r="C563" s="337" t="s">
        <v>229</v>
      </c>
      <c r="D563" s="337"/>
      <c r="E563" s="331"/>
      <c r="F563" s="338"/>
      <c r="G563" s="356">
        <f>G564+G620</f>
        <v>33055.899999999994</v>
      </c>
      <c r="H563" s="340"/>
      <c r="I563" s="340"/>
      <c r="J563" s="340"/>
    </row>
    <row r="564" spans="1:10" x14ac:dyDescent="0.25">
      <c r="A564" s="335" t="s">
        <v>124</v>
      </c>
      <c r="B564" s="336" t="s">
        <v>242</v>
      </c>
      <c r="C564" s="330" t="s">
        <v>229</v>
      </c>
      <c r="D564" s="330" t="s">
        <v>206</v>
      </c>
      <c r="E564" s="331"/>
      <c r="F564" s="331"/>
      <c r="G564" s="356">
        <f>G601+G581+G586+G565+G571+G576</f>
        <v>23835.999999999996</v>
      </c>
    </row>
    <row r="565" spans="1:10" ht="31.5" x14ac:dyDescent="0.25">
      <c r="A565" s="323" t="s">
        <v>264</v>
      </c>
      <c r="B565" s="324" t="s">
        <v>242</v>
      </c>
      <c r="C565" s="321" t="s">
        <v>229</v>
      </c>
      <c r="D565" s="321" t="s">
        <v>206</v>
      </c>
      <c r="E565" s="322" t="s">
        <v>303</v>
      </c>
      <c r="F565" s="322"/>
      <c r="G565" s="357">
        <f>G566</f>
        <v>180</v>
      </c>
    </row>
    <row r="566" spans="1:10" ht="31.5" x14ac:dyDescent="0.25">
      <c r="A566" s="323" t="s">
        <v>265</v>
      </c>
      <c r="B566" s="324" t="s">
        <v>242</v>
      </c>
      <c r="C566" s="321" t="s">
        <v>229</v>
      </c>
      <c r="D566" s="321" t="s">
        <v>206</v>
      </c>
      <c r="E566" s="322" t="s">
        <v>266</v>
      </c>
      <c r="F566" s="322"/>
      <c r="G566" s="357">
        <f>G567</f>
        <v>180</v>
      </c>
    </row>
    <row r="567" spans="1:10" ht="31.5" x14ac:dyDescent="0.25">
      <c r="A567" s="379" t="s">
        <v>308</v>
      </c>
      <c r="B567" s="324" t="s">
        <v>242</v>
      </c>
      <c r="C567" s="321" t="s">
        <v>229</v>
      </c>
      <c r="D567" s="321" t="s">
        <v>206</v>
      </c>
      <c r="E567" s="322" t="s">
        <v>267</v>
      </c>
      <c r="F567" s="322"/>
      <c r="G567" s="357">
        <f>G568</f>
        <v>180</v>
      </c>
    </row>
    <row r="568" spans="1:10" ht="31.5" x14ac:dyDescent="0.25">
      <c r="A568" s="379" t="s">
        <v>560</v>
      </c>
      <c r="B568" s="324" t="s">
        <v>242</v>
      </c>
      <c r="C568" s="321" t="s">
        <v>229</v>
      </c>
      <c r="D568" s="321" t="s">
        <v>206</v>
      </c>
      <c r="E568" s="322" t="s">
        <v>268</v>
      </c>
      <c r="F568" s="322"/>
      <c r="G568" s="357">
        <f>G569</f>
        <v>180</v>
      </c>
    </row>
    <row r="569" spans="1:10" ht="31.5" x14ac:dyDescent="0.25">
      <c r="A569" s="323" t="s">
        <v>215</v>
      </c>
      <c r="B569" s="324" t="s">
        <v>242</v>
      </c>
      <c r="C569" s="321" t="s">
        <v>229</v>
      </c>
      <c r="D569" s="321" t="s">
        <v>206</v>
      </c>
      <c r="E569" s="322" t="s">
        <v>268</v>
      </c>
      <c r="F569" s="322">
        <v>200</v>
      </c>
      <c r="G569" s="357">
        <f t="shared" ref="G569" si="11">G570</f>
        <v>180</v>
      </c>
    </row>
    <row r="570" spans="1:10" ht="31.5" x14ac:dyDescent="0.25">
      <c r="A570" s="323" t="s">
        <v>216</v>
      </c>
      <c r="B570" s="324" t="s">
        <v>242</v>
      </c>
      <c r="C570" s="321" t="s">
        <v>229</v>
      </c>
      <c r="D570" s="321" t="s">
        <v>206</v>
      </c>
      <c r="E570" s="322" t="s">
        <v>268</v>
      </c>
      <c r="F570" s="322">
        <v>240</v>
      </c>
      <c r="G570" s="357">
        <v>180</v>
      </c>
    </row>
    <row r="571" spans="1:10" ht="31.5" x14ac:dyDescent="0.25">
      <c r="A571" s="323" t="s">
        <v>269</v>
      </c>
      <c r="B571" s="324" t="s">
        <v>242</v>
      </c>
      <c r="C571" s="321" t="s">
        <v>229</v>
      </c>
      <c r="D571" s="321" t="s">
        <v>206</v>
      </c>
      <c r="E571" s="363" t="s">
        <v>270</v>
      </c>
      <c r="F571" s="322"/>
      <c r="G571" s="357">
        <f>G572</f>
        <v>2</v>
      </c>
    </row>
    <row r="572" spans="1:10" ht="31.5" x14ac:dyDescent="0.25">
      <c r="A572" s="323" t="s">
        <v>271</v>
      </c>
      <c r="B572" s="324" t="s">
        <v>242</v>
      </c>
      <c r="C572" s="321" t="s">
        <v>229</v>
      </c>
      <c r="D572" s="321" t="s">
        <v>206</v>
      </c>
      <c r="E572" s="322" t="s">
        <v>272</v>
      </c>
      <c r="F572" s="322"/>
      <c r="G572" s="357">
        <f>G573</f>
        <v>2</v>
      </c>
    </row>
    <row r="573" spans="1:10" ht="31.5" x14ac:dyDescent="0.25">
      <c r="A573" s="323" t="s">
        <v>561</v>
      </c>
      <c r="B573" s="324" t="s">
        <v>242</v>
      </c>
      <c r="C573" s="321" t="s">
        <v>229</v>
      </c>
      <c r="D573" s="321" t="s">
        <v>206</v>
      </c>
      <c r="E573" s="322" t="s">
        <v>273</v>
      </c>
      <c r="F573" s="322"/>
      <c r="G573" s="357">
        <f>G574</f>
        <v>2</v>
      </c>
    </row>
    <row r="574" spans="1:10" ht="31.5" x14ac:dyDescent="0.25">
      <c r="A574" s="323" t="s">
        <v>215</v>
      </c>
      <c r="B574" s="324" t="s">
        <v>242</v>
      </c>
      <c r="C574" s="321" t="s">
        <v>229</v>
      </c>
      <c r="D574" s="321" t="s">
        <v>206</v>
      </c>
      <c r="E574" s="322" t="s">
        <v>273</v>
      </c>
      <c r="F574" s="322">
        <v>200</v>
      </c>
      <c r="G574" s="357">
        <f>G575</f>
        <v>2</v>
      </c>
    </row>
    <row r="575" spans="1:10" ht="31.5" x14ac:dyDescent="0.25">
      <c r="A575" s="323" t="s">
        <v>216</v>
      </c>
      <c r="B575" s="324" t="s">
        <v>242</v>
      </c>
      <c r="C575" s="321" t="s">
        <v>229</v>
      </c>
      <c r="D575" s="321" t="s">
        <v>206</v>
      </c>
      <c r="E575" s="322" t="s">
        <v>273</v>
      </c>
      <c r="F575" s="322">
        <v>240</v>
      </c>
      <c r="G575" s="357">
        <v>2</v>
      </c>
    </row>
    <row r="576" spans="1:10" ht="47.25" x14ac:dyDescent="0.25">
      <c r="A576" s="323" t="s">
        <v>274</v>
      </c>
      <c r="B576" s="324" t="s">
        <v>242</v>
      </c>
      <c r="C576" s="321" t="s">
        <v>229</v>
      </c>
      <c r="D576" s="321" t="s">
        <v>206</v>
      </c>
      <c r="E576" s="322" t="s">
        <v>288</v>
      </c>
      <c r="F576" s="322"/>
      <c r="G576" s="357">
        <f>G577</f>
        <v>25</v>
      </c>
    </row>
    <row r="577" spans="1:8" ht="31.5" x14ac:dyDescent="0.25">
      <c r="A577" s="323" t="s">
        <v>275</v>
      </c>
      <c r="B577" s="324" t="s">
        <v>242</v>
      </c>
      <c r="C577" s="321" t="s">
        <v>229</v>
      </c>
      <c r="D577" s="321" t="s">
        <v>206</v>
      </c>
      <c r="E577" s="322" t="s">
        <v>276</v>
      </c>
      <c r="F577" s="322"/>
      <c r="G577" s="357">
        <f>G578</f>
        <v>25</v>
      </c>
    </row>
    <row r="578" spans="1:8" ht="31.5" x14ac:dyDescent="0.25">
      <c r="A578" s="323" t="s">
        <v>562</v>
      </c>
      <c r="B578" s="371" t="s">
        <v>242</v>
      </c>
      <c r="C578" s="372" t="s">
        <v>229</v>
      </c>
      <c r="D578" s="372" t="s">
        <v>206</v>
      </c>
      <c r="E578" s="322" t="s">
        <v>277</v>
      </c>
      <c r="F578" s="322"/>
      <c r="G578" s="357">
        <f>G579</f>
        <v>25</v>
      </c>
    </row>
    <row r="579" spans="1:8" ht="31.5" x14ac:dyDescent="0.25">
      <c r="A579" s="323" t="s">
        <v>215</v>
      </c>
      <c r="B579" s="324" t="s">
        <v>242</v>
      </c>
      <c r="C579" s="321" t="s">
        <v>229</v>
      </c>
      <c r="D579" s="321" t="s">
        <v>206</v>
      </c>
      <c r="E579" s="322" t="s">
        <v>277</v>
      </c>
      <c r="F579" s="322">
        <v>200</v>
      </c>
      <c r="G579" s="357">
        <f>G580</f>
        <v>25</v>
      </c>
    </row>
    <row r="580" spans="1:8" ht="31.5" x14ac:dyDescent="0.25">
      <c r="A580" s="323" t="s">
        <v>216</v>
      </c>
      <c r="B580" s="324" t="s">
        <v>242</v>
      </c>
      <c r="C580" s="321" t="s">
        <v>229</v>
      </c>
      <c r="D580" s="321" t="s">
        <v>206</v>
      </c>
      <c r="E580" s="322" t="s">
        <v>277</v>
      </c>
      <c r="F580" s="322">
        <v>240</v>
      </c>
      <c r="G580" s="357">
        <v>25</v>
      </c>
    </row>
    <row r="581" spans="1:8" ht="47.25" x14ac:dyDescent="0.25">
      <c r="A581" s="350" t="s">
        <v>45</v>
      </c>
      <c r="B581" s="351" t="s">
        <v>242</v>
      </c>
      <c r="C581" s="348" t="s">
        <v>229</v>
      </c>
      <c r="D581" s="348" t="s">
        <v>206</v>
      </c>
      <c r="E581" s="349" t="s">
        <v>296</v>
      </c>
      <c r="F581" s="349"/>
      <c r="G581" s="357">
        <f>G582</f>
        <v>26</v>
      </c>
      <c r="H581" s="340"/>
    </row>
    <row r="582" spans="1:8" ht="47.25" x14ac:dyDescent="0.25">
      <c r="A582" s="350" t="s">
        <v>309</v>
      </c>
      <c r="B582" s="351" t="s">
        <v>242</v>
      </c>
      <c r="C582" s="348" t="s">
        <v>229</v>
      </c>
      <c r="D582" s="348" t="s">
        <v>206</v>
      </c>
      <c r="E582" s="349" t="s">
        <v>297</v>
      </c>
      <c r="F582" s="349"/>
      <c r="G582" s="357">
        <f>G583</f>
        <v>26</v>
      </c>
    </row>
    <row r="583" spans="1:8" ht="47.25" x14ac:dyDescent="0.25">
      <c r="A583" s="350" t="s">
        <v>563</v>
      </c>
      <c r="B583" s="351" t="s">
        <v>242</v>
      </c>
      <c r="C583" s="348" t="s">
        <v>229</v>
      </c>
      <c r="D583" s="348" t="s">
        <v>206</v>
      </c>
      <c r="E583" s="349" t="s">
        <v>298</v>
      </c>
      <c r="F583" s="349"/>
      <c r="G583" s="357">
        <f>G584</f>
        <v>26</v>
      </c>
    </row>
    <row r="584" spans="1:8" ht="31.5" x14ac:dyDescent="0.25">
      <c r="A584" s="346" t="s">
        <v>215</v>
      </c>
      <c r="B584" s="351" t="s">
        <v>242</v>
      </c>
      <c r="C584" s="348" t="s">
        <v>229</v>
      </c>
      <c r="D584" s="348" t="s">
        <v>206</v>
      </c>
      <c r="E584" s="349" t="s">
        <v>298</v>
      </c>
      <c r="F584" s="349">
        <v>200</v>
      </c>
      <c r="G584" s="357">
        <f>G585</f>
        <v>26</v>
      </c>
    </row>
    <row r="585" spans="1:8" ht="31.5" x14ac:dyDescent="0.25">
      <c r="A585" s="346" t="s">
        <v>216</v>
      </c>
      <c r="B585" s="351" t="s">
        <v>242</v>
      </c>
      <c r="C585" s="348" t="s">
        <v>229</v>
      </c>
      <c r="D585" s="348" t="s">
        <v>206</v>
      </c>
      <c r="E585" s="349" t="s">
        <v>298</v>
      </c>
      <c r="F585" s="349">
        <v>240</v>
      </c>
      <c r="G585" s="357">
        <v>26</v>
      </c>
    </row>
    <row r="586" spans="1:8" ht="31.5" x14ac:dyDescent="0.25">
      <c r="A586" s="323" t="s">
        <v>262</v>
      </c>
      <c r="B586" s="351" t="s">
        <v>242</v>
      </c>
      <c r="C586" s="348" t="s">
        <v>229</v>
      </c>
      <c r="D586" s="348" t="s">
        <v>206</v>
      </c>
      <c r="E586" s="322" t="s">
        <v>299</v>
      </c>
      <c r="F586" s="322"/>
      <c r="G586" s="357">
        <f>G587</f>
        <v>182.2</v>
      </c>
    </row>
    <row r="587" spans="1:8" ht="31.5" x14ac:dyDescent="0.25">
      <c r="A587" s="323" t="s">
        <v>307</v>
      </c>
      <c r="B587" s="351" t="s">
        <v>242</v>
      </c>
      <c r="C587" s="348" t="s">
        <v>229</v>
      </c>
      <c r="D587" s="348" t="s">
        <v>206</v>
      </c>
      <c r="E587" s="322" t="s">
        <v>300</v>
      </c>
      <c r="F587" s="322"/>
      <c r="G587" s="357">
        <f>G592+G588+G595+G598</f>
        <v>182.2</v>
      </c>
    </row>
    <row r="588" spans="1:8" ht="63" x14ac:dyDescent="0.25">
      <c r="A588" s="465" t="s">
        <v>595</v>
      </c>
      <c r="B588" s="351" t="s">
        <v>242</v>
      </c>
      <c r="C588" s="348" t="s">
        <v>229</v>
      </c>
      <c r="D588" s="348" t="s">
        <v>206</v>
      </c>
      <c r="E588" s="451" t="s">
        <v>402</v>
      </c>
      <c r="F588" s="349"/>
      <c r="G588" s="357">
        <f>G589</f>
        <v>1.2</v>
      </c>
    </row>
    <row r="589" spans="1:8" ht="48.75" customHeight="1" x14ac:dyDescent="0.25">
      <c r="A589" s="452" t="s">
        <v>631</v>
      </c>
      <c r="B589" s="351" t="s">
        <v>242</v>
      </c>
      <c r="C589" s="348" t="s">
        <v>229</v>
      </c>
      <c r="D589" s="348" t="s">
        <v>206</v>
      </c>
      <c r="E589" s="453" t="s">
        <v>632</v>
      </c>
      <c r="F589" s="349"/>
      <c r="G589" s="357">
        <f>G590</f>
        <v>1.2</v>
      </c>
    </row>
    <row r="590" spans="1:8" ht="31.5" x14ac:dyDescent="0.25">
      <c r="A590" s="111" t="s">
        <v>215</v>
      </c>
      <c r="B590" s="351" t="s">
        <v>242</v>
      </c>
      <c r="C590" s="348" t="s">
        <v>229</v>
      </c>
      <c r="D590" s="348" t="s">
        <v>206</v>
      </c>
      <c r="E590" s="453" t="s">
        <v>632</v>
      </c>
      <c r="F590" s="370">
        <v>200</v>
      </c>
      <c r="G590" s="357">
        <f>G591</f>
        <v>1.2</v>
      </c>
    </row>
    <row r="591" spans="1:8" ht="31.5" x14ac:dyDescent="0.25">
      <c r="A591" s="464" t="s">
        <v>216</v>
      </c>
      <c r="B591" s="351" t="s">
        <v>242</v>
      </c>
      <c r="C591" s="348" t="s">
        <v>229</v>
      </c>
      <c r="D591" s="348" t="s">
        <v>206</v>
      </c>
      <c r="E591" s="453" t="s">
        <v>632</v>
      </c>
      <c r="F591" s="373">
        <v>240</v>
      </c>
      <c r="G591" s="357">
        <v>1.2</v>
      </c>
    </row>
    <row r="592" spans="1:8" ht="47.25" x14ac:dyDescent="0.25">
      <c r="A592" s="323" t="s">
        <v>510</v>
      </c>
      <c r="B592" s="351" t="s">
        <v>242</v>
      </c>
      <c r="C592" s="348" t="s">
        <v>229</v>
      </c>
      <c r="D592" s="348" t="s">
        <v>206</v>
      </c>
      <c r="E592" s="322" t="s">
        <v>301</v>
      </c>
      <c r="F592" s="322"/>
      <c r="G592" s="357">
        <f>G593</f>
        <v>6.6</v>
      </c>
    </row>
    <row r="593" spans="1:8" ht="31.5" x14ac:dyDescent="0.25">
      <c r="A593" s="346" t="s">
        <v>227</v>
      </c>
      <c r="B593" s="351" t="s">
        <v>242</v>
      </c>
      <c r="C593" s="348" t="s">
        <v>229</v>
      </c>
      <c r="D593" s="348" t="s">
        <v>206</v>
      </c>
      <c r="E593" s="322" t="s">
        <v>301</v>
      </c>
      <c r="F593" s="322">
        <v>600</v>
      </c>
      <c r="G593" s="357">
        <f>G594</f>
        <v>6.6</v>
      </c>
    </row>
    <row r="594" spans="1:8" x14ac:dyDescent="0.25">
      <c r="A594" s="346" t="s">
        <v>228</v>
      </c>
      <c r="B594" s="324" t="s">
        <v>242</v>
      </c>
      <c r="C594" s="321" t="s">
        <v>229</v>
      </c>
      <c r="D594" s="321" t="s">
        <v>206</v>
      </c>
      <c r="E594" s="322" t="s">
        <v>301</v>
      </c>
      <c r="F594" s="322">
        <v>610</v>
      </c>
      <c r="G594" s="357">
        <v>6.6</v>
      </c>
    </row>
    <row r="595" spans="1:8" ht="63" x14ac:dyDescent="0.25">
      <c r="A595" s="323" t="s">
        <v>263</v>
      </c>
      <c r="B595" s="324" t="s">
        <v>242</v>
      </c>
      <c r="C595" s="321" t="s">
        <v>229</v>
      </c>
      <c r="D595" s="321" t="s">
        <v>206</v>
      </c>
      <c r="E595" s="322" t="s">
        <v>302</v>
      </c>
      <c r="F595" s="322"/>
      <c r="G595" s="357">
        <f>G596</f>
        <v>74.400000000000006</v>
      </c>
      <c r="H595" s="340"/>
    </row>
    <row r="596" spans="1:8" ht="31.5" x14ac:dyDescent="0.25">
      <c r="A596" s="346" t="s">
        <v>227</v>
      </c>
      <c r="B596" s="324" t="s">
        <v>242</v>
      </c>
      <c r="C596" s="321" t="s">
        <v>229</v>
      </c>
      <c r="D596" s="321" t="s">
        <v>206</v>
      </c>
      <c r="E596" s="322" t="s">
        <v>302</v>
      </c>
      <c r="F596" s="322">
        <v>600</v>
      </c>
      <c r="G596" s="357">
        <f>G597</f>
        <v>74.400000000000006</v>
      </c>
      <c r="H596" s="340"/>
    </row>
    <row r="597" spans="1:8" x14ac:dyDescent="0.25">
      <c r="A597" s="346" t="s">
        <v>228</v>
      </c>
      <c r="B597" s="324" t="s">
        <v>242</v>
      </c>
      <c r="C597" s="321" t="s">
        <v>229</v>
      </c>
      <c r="D597" s="321" t="s">
        <v>206</v>
      </c>
      <c r="E597" s="322" t="s">
        <v>302</v>
      </c>
      <c r="F597" s="322">
        <v>610</v>
      </c>
      <c r="G597" s="357">
        <v>74.400000000000006</v>
      </c>
      <c r="H597" s="340"/>
    </row>
    <row r="598" spans="1:8" ht="29.25" customHeight="1" x14ac:dyDescent="0.25">
      <c r="A598" s="323" t="s">
        <v>637</v>
      </c>
      <c r="B598" s="324" t="s">
        <v>242</v>
      </c>
      <c r="C598" s="321" t="s">
        <v>229</v>
      </c>
      <c r="D598" s="321" t="s">
        <v>206</v>
      </c>
      <c r="E598" s="322" t="s">
        <v>636</v>
      </c>
      <c r="F598" s="322"/>
      <c r="G598" s="357">
        <f>G599</f>
        <v>100</v>
      </c>
      <c r="H598" s="340"/>
    </row>
    <row r="599" spans="1:8" ht="31.5" x14ac:dyDescent="0.25">
      <c r="A599" s="346" t="s">
        <v>227</v>
      </c>
      <c r="B599" s="324" t="s">
        <v>242</v>
      </c>
      <c r="C599" s="321" t="s">
        <v>229</v>
      </c>
      <c r="D599" s="321" t="s">
        <v>206</v>
      </c>
      <c r="E599" s="322" t="s">
        <v>636</v>
      </c>
      <c r="F599" s="322">
        <v>600</v>
      </c>
      <c r="G599" s="357">
        <f>G600</f>
        <v>100</v>
      </c>
      <c r="H599" s="340"/>
    </row>
    <row r="600" spans="1:8" x14ac:dyDescent="0.25">
      <c r="A600" s="346" t="s">
        <v>228</v>
      </c>
      <c r="B600" s="324" t="s">
        <v>242</v>
      </c>
      <c r="C600" s="321" t="s">
        <v>229</v>
      </c>
      <c r="D600" s="321" t="s">
        <v>206</v>
      </c>
      <c r="E600" s="322" t="s">
        <v>636</v>
      </c>
      <c r="F600" s="322">
        <v>610</v>
      </c>
      <c r="G600" s="357">
        <v>100</v>
      </c>
      <c r="H600" s="340"/>
    </row>
    <row r="601" spans="1:8" s="339" customFormat="1" ht="32.25" x14ac:dyDescent="0.3">
      <c r="A601" s="323" t="s">
        <v>254</v>
      </c>
      <c r="B601" s="324" t="s">
        <v>242</v>
      </c>
      <c r="C601" s="321" t="s">
        <v>229</v>
      </c>
      <c r="D601" s="321" t="s">
        <v>206</v>
      </c>
      <c r="E601" s="322" t="s">
        <v>289</v>
      </c>
      <c r="F601" s="322"/>
      <c r="G601" s="357">
        <f>G602+G611</f>
        <v>23420.799999999996</v>
      </c>
    </row>
    <row r="602" spans="1:8" s="334" customFormat="1" x14ac:dyDescent="0.25">
      <c r="A602" s="323" t="s">
        <v>255</v>
      </c>
      <c r="B602" s="324" t="s">
        <v>242</v>
      </c>
      <c r="C602" s="321" t="s">
        <v>229</v>
      </c>
      <c r="D602" s="321" t="s">
        <v>206</v>
      </c>
      <c r="E602" s="322" t="s">
        <v>290</v>
      </c>
      <c r="F602" s="322"/>
      <c r="G602" s="357">
        <f>G603+G607</f>
        <v>4806.0999999999995</v>
      </c>
    </row>
    <row r="603" spans="1:8" s="334" customFormat="1" x14ac:dyDescent="0.25">
      <c r="A603" s="323" t="s">
        <v>256</v>
      </c>
      <c r="B603" s="324" t="s">
        <v>242</v>
      </c>
      <c r="C603" s="321" t="s">
        <v>229</v>
      </c>
      <c r="D603" s="321" t="s">
        <v>206</v>
      </c>
      <c r="E603" s="322" t="s">
        <v>291</v>
      </c>
      <c r="F603" s="322"/>
      <c r="G603" s="357">
        <f>G604</f>
        <v>4791.7</v>
      </c>
    </row>
    <row r="604" spans="1:8" s="334" customFormat="1" ht="31.5" x14ac:dyDescent="0.25">
      <c r="A604" s="323" t="s">
        <v>257</v>
      </c>
      <c r="B604" s="324" t="s">
        <v>242</v>
      </c>
      <c r="C604" s="321" t="s">
        <v>229</v>
      </c>
      <c r="D604" s="321" t="s">
        <v>206</v>
      </c>
      <c r="E604" s="322" t="s">
        <v>292</v>
      </c>
      <c r="F604" s="322"/>
      <c r="G604" s="357">
        <f>G605</f>
        <v>4791.7</v>
      </c>
    </row>
    <row r="605" spans="1:8" ht="31.5" x14ac:dyDescent="0.25">
      <c r="A605" s="346" t="s">
        <v>227</v>
      </c>
      <c r="B605" s="324" t="s">
        <v>242</v>
      </c>
      <c r="C605" s="321" t="s">
        <v>229</v>
      </c>
      <c r="D605" s="321" t="s">
        <v>206</v>
      </c>
      <c r="E605" s="322" t="s">
        <v>292</v>
      </c>
      <c r="F605" s="322">
        <v>600</v>
      </c>
      <c r="G605" s="357">
        <f>G606</f>
        <v>4791.7</v>
      </c>
    </row>
    <row r="606" spans="1:8" x14ac:dyDescent="0.25">
      <c r="A606" s="346" t="s">
        <v>228</v>
      </c>
      <c r="B606" s="324" t="s">
        <v>242</v>
      </c>
      <c r="C606" s="321" t="s">
        <v>229</v>
      </c>
      <c r="D606" s="321" t="s">
        <v>206</v>
      </c>
      <c r="E606" s="322" t="s">
        <v>292</v>
      </c>
      <c r="F606" s="322">
        <v>610</v>
      </c>
      <c r="G606" s="357">
        <v>4791.7</v>
      </c>
    </row>
    <row r="607" spans="1:8" ht="31.5" x14ac:dyDescent="0.25">
      <c r="A607" s="380" t="s">
        <v>258</v>
      </c>
      <c r="B607" s="324" t="s">
        <v>242</v>
      </c>
      <c r="C607" s="321" t="s">
        <v>229</v>
      </c>
      <c r="D607" s="321" t="s">
        <v>206</v>
      </c>
      <c r="E607" s="322" t="s">
        <v>581</v>
      </c>
      <c r="F607" s="322"/>
      <c r="G607" s="357">
        <f>G608</f>
        <v>14.4</v>
      </c>
    </row>
    <row r="608" spans="1:8" ht="50.25" customHeight="1" x14ac:dyDescent="0.25">
      <c r="A608" s="323" t="s">
        <v>293</v>
      </c>
      <c r="B608" s="324" t="s">
        <v>242</v>
      </c>
      <c r="C608" s="321" t="s">
        <v>229</v>
      </c>
      <c r="D608" s="321" t="s">
        <v>206</v>
      </c>
      <c r="E608" s="322" t="s">
        <v>582</v>
      </c>
      <c r="F608" s="322"/>
      <c r="G608" s="357">
        <f>G609</f>
        <v>14.4</v>
      </c>
    </row>
    <row r="609" spans="1:8" x14ac:dyDescent="0.25">
      <c r="A609" s="376" t="s">
        <v>217</v>
      </c>
      <c r="B609" s="324" t="s">
        <v>242</v>
      </c>
      <c r="C609" s="321" t="s">
        <v>229</v>
      </c>
      <c r="D609" s="321" t="s">
        <v>206</v>
      </c>
      <c r="E609" s="322" t="s">
        <v>582</v>
      </c>
      <c r="F609" s="370">
        <v>800</v>
      </c>
      <c r="G609" s="357">
        <f>G610</f>
        <v>14.4</v>
      </c>
    </row>
    <row r="610" spans="1:8" x14ac:dyDescent="0.25">
      <c r="A610" s="368" t="s">
        <v>218</v>
      </c>
      <c r="B610" s="324" t="s">
        <v>242</v>
      </c>
      <c r="C610" s="321" t="s">
        <v>229</v>
      </c>
      <c r="D610" s="321" t="s">
        <v>206</v>
      </c>
      <c r="E610" s="322" t="s">
        <v>582</v>
      </c>
      <c r="F610" s="373">
        <v>850</v>
      </c>
      <c r="G610" s="357">
        <v>14.4</v>
      </c>
    </row>
    <row r="611" spans="1:8" ht="31.5" x14ac:dyDescent="0.25">
      <c r="A611" s="323" t="s">
        <v>259</v>
      </c>
      <c r="B611" s="324" t="s">
        <v>242</v>
      </c>
      <c r="C611" s="321" t="s">
        <v>229</v>
      </c>
      <c r="D611" s="321" t="s">
        <v>206</v>
      </c>
      <c r="E611" s="322" t="s">
        <v>294</v>
      </c>
      <c r="F611" s="322"/>
      <c r="G611" s="357">
        <f>G612+G616</f>
        <v>18614.699999999997</v>
      </c>
    </row>
    <row r="612" spans="1:8" ht="31.5" x14ac:dyDescent="0.25">
      <c r="A612" s="323" t="s">
        <v>260</v>
      </c>
      <c r="B612" s="324" t="s">
        <v>242</v>
      </c>
      <c r="C612" s="321" t="s">
        <v>229</v>
      </c>
      <c r="D612" s="321" t="s">
        <v>206</v>
      </c>
      <c r="E612" s="322" t="s">
        <v>295</v>
      </c>
      <c r="F612" s="322"/>
      <c r="G612" s="357">
        <f>G613</f>
        <v>18549.099999999999</v>
      </c>
    </row>
    <row r="613" spans="1:8" ht="31.5" x14ac:dyDescent="0.25">
      <c r="A613" s="323" t="s">
        <v>304</v>
      </c>
      <c r="B613" s="324" t="s">
        <v>242</v>
      </c>
      <c r="C613" s="321" t="s">
        <v>229</v>
      </c>
      <c r="D613" s="321" t="s">
        <v>206</v>
      </c>
      <c r="E613" s="322" t="s">
        <v>305</v>
      </c>
      <c r="F613" s="322"/>
      <c r="G613" s="357">
        <f>G614</f>
        <v>18549.099999999999</v>
      </c>
    </row>
    <row r="614" spans="1:8" ht="31.5" x14ac:dyDescent="0.25">
      <c r="A614" s="346" t="s">
        <v>227</v>
      </c>
      <c r="B614" s="324" t="s">
        <v>242</v>
      </c>
      <c r="C614" s="321" t="s">
        <v>229</v>
      </c>
      <c r="D614" s="321" t="s">
        <v>206</v>
      </c>
      <c r="E614" s="322" t="s">
        <v>305</v>
      </c>
      <c r="F614" s="322">
        <v>600</v>
      </c>
      <c r="G614" s="357">
        <f>G615</f>
        <v>18549.099999999999</v>
      </c>
    </row>
    <row r="615" spans="1:8" x14ac:dyDescent="0.25">
      <c r="A615" s="346" t="s">
        <v>228</v>
      </c>
      <c r="B615" s="324" t="s">
        <v>242</v>
      </c>
      <c r="C615" s="321" t="s">
        <v>229</v>
      </c>
      <c r="D615" s="321" t="s">
        <v>206</v>
      </c>
      <c r="E615" s="322" t="s">
        <v>305</v>
      </c>
      <c r="F615" s="322">
        <v>610</v>
      </c>
      <c r="G615" s="357">
        <f>18574-10.5-14.4</f>
        <v>18549.099999999999</v>
      </c>
    </row>
    <row r="616" spans="1:8" ht="36" customHeight="1" x14ac:dyDescent="0.25">
      <c r="A616" s="364" t="s">
        <v>306</v>
      </c>
      <c r="B616" s="324" t="s">
        <v>242</v>
      </c>
      <c r="C616" s="321" t="s">
        <v>229</v>
      </c>
      <c r="D616" s="321" t="s">
        <v>206</v>
      </c>
      <c r="E616" s="370" t="s">
        <v>583</v>
      </c>
      <c r="F616" s="322"/>
      <c r="G616" s="357">
        <f>G617</f>
        <v>65.599999999999994</v>
      </c>
    </row>
    <row r="617" spans="1:8" ht="63" x14ac:dyDescent="0.25">
      <c r="A617" s="368" t="s">
        <v>261</v>
      </c>
      <c r="B617" s="324" t="s">
        <v>242</v>
      </c>
      <c r="C617" s="321" t="s">
        <v>229</v>
      </c>
      <c r="D617" s="321" t="s">
        <v>206</v>
      </c>
      <c r="E617" s="367" t="s">
        <v>584</v>
      </c>
      <c r="F617" s="322"/>
      <c r="G617" s="357">
        <f>G618</f>
        <v>65.599999999999994</v>
      </c>
    </row>
    <row r="618" spans="1:8" x14ac:dyDescent="0.25">
      <c r="A618" s="376" t="s">
        <v>217</v>
      </c>
      <c r="B618" s="371" t="s">
        <v>242</v>
      </c>
      <c r="C618" s="372" t="s">
        <v>229</v>
      </c>
      <c r="D618" s="372" t="s">
        <v>206</v>
      </c>
      <c r="E618" s="367" t="s">
        <v>584</v>
      </c>
      <c r="F618" s="370">
        <v>800</v>
      </c>
      <c r="G618" s="357">
        <f>G619</f>
        <v>65.599999999999994</v>
      </c>
    </row>
    <row r="619" spans="1:8" x14ac:dyDescent="0.25">
      <c r="A619" s="368" t="s">
        <v>218</v>
      </c>
      <c r="B619" s="324" t="s">
        <v>242</v>
      </c>
      <c r="C619" s="321" t="s">
        <v>229</v>
      </c>
      <c r="D619" s="321" t="s">
        <v>206</v>
      </c>
      <c r="E619" s="367" t="s">
        <v>584</v>
      </c>
      <c r="F619" s="373">
        <v>850</v>
      </c>
      <c r="G619" s="357">
        <v>65.599999999999994</v>
      </c>
      <c r="H619" s="340"/>
    </row>
    <row r="620" spans="1:8" s="334" customFormat="1" ht="37.5" x14ac:dyDescent="0.3">
      <c r="A620" s="332" t="s">
        <v>129</v>
      </c>
      <c r="B620" s="336" t="s">
        <v>242</v>
      </c>
      <c r="C620" s="330" t="s">
        <v>229</v>
      </c>
      <c r="D620" s="330" t="s">
        <v>212</v>
      </c>
      <c r="E620" s="331"/>
      <c r="F620" s="331"/>
      <c r="G620" s="356">
        <f>G621+G625</f>
        <v>9219.9</v>
      </c>
    </row>
    <row r="621" spans="1:8" x14ac:dyDescent="0.25">
      <c r="A621" s="323" t="s">
        <v>208</v>
      </c>
      <c r="B621" s="324" t="s">
        <v>242</v>
      </c>
      <c r="C621" s="321" t="s">
        <v>229</v>
      </c>
      <c r="D621" s="321" t="s">
        <v>212</v>
      </c>
      <c r="E621" s="322" t="s">
        <v>278</v>
      </c>
      <c r="F621" s="322"/>
      <c r="G621" s="357">
        <f>G622</f>
        <v>563</v>
      </c>
    </row>
    <row r="622" spans="1:8" ht="31.5" x14ac:dyDescent="0.25">
      <c r="A622" s="323" t="s">
        <v>279</v>
      </c>
      <c r="B622" s="324" t="s">
        <v>242</v>
      </c>
      <c r="C622" s="321" t="s">
        <v>229</v>
      </c>
      <c r="D622" s="321" t="s">
        <v>212</v>
      </c>
      <c r="E622" s="322" t="s">
        <v>280</v>
      </c>
      <c r="F622" s="322"/>
      <c r="G622" s="357">
        <f>G623</f>
        <v>563</v>
      </c>
    </row>
    <row r="623" spans="1:8" ht="64.5" customHeight="1" x14ac:dyDescent="0.25">
      <c r="A623" s="346" t="s">
        <v>281</v>
      </c>
      <c r="B623" s="324" t="s">
        <v>242</v>
      </c>
      <c r="C623" s="321" t="s">
        <v>229</v>
      </c>
      <c r="D623" s="321" t="s">
        <v>212</v>
      </c>
      <c r="E623" s="322" t="s">
        <v>280</v>
      </c>
      <c r="F623" s="322">
        <v>100</v>
      </c>
      <c r="G623" s="357">
        <f>G624</f>
        <v>563</v>
      </c>
    </row>
    <row r="624" spans="1:8" ht="31.5" x14ac:dyDescent="0.25">
      <c r="A624" s="323" t="s">
        <v>282</v>
      </c>
      <c r="B624" s="324" t="s">
        <v>242</v>
      </c>
      <c r="C624" s="321" t="s">
        <v>229</v>
      </c>
      <c r="D624" s="321" t="s">
        <v>212</v>
      </c>
      <c r="E624" s="322" t="s">
        <v>280</v>
      </c>
      <c r="F624" s="322">
        <v>120</v>
      </c>
      <c r="G624" s="357">
        <v>563</v>
      </c>
    </row>
    <row r="625" spans="1:10" x14ac:dyDescent="0.25">
      <c r="A625" s="359" t="s">
        <v>19</v>
      </c>
      <c r="B625" s="324" t="s">
        <v>242</v>
      </c>
      <c r="C625" s="321" t="s">
        <v>229</v>
      </c>
      <c r="D625" s="321" t="s">
        <v>212</v>
      </c>
      <c r="E625" s="367" t="s">
        <v>283</v>
      </c>
      <c r="F625" s="367"/>
      <c r="G625" s="381">
        <f>G626+G631</f>
        <v>8656.9</v>
      </c>
    </row>
    <row r="626" spans="1:10" ht="31.5" x14ac:dyDescent="0.25">
      <c r="A626" s="359" t="s">
        <v>284</v>
      </c>
      <c r="B626" s="324" t="s">
        <v>242</v>
      </c>
      <c r="C626" s="321" t="s">
        <v>229</v>
      </c>
      <c r="D626" s="321" t="s">
        <v>212</v>
      </c>
      <c r="E626" s="367" t="s">
        <v>285</v>
      </c>
      <c r="F626" s="367"/>
      <c r="G626" s="381">
        <f>G627+G629</f>
        <v>8575</v>
      </c>
    </row>
    <row r="627" spans="1:10" ht="68.25" customHeight="1" x14ac:dyDescent="0.25">
      <c r="A627" s="346" t="s">
        <v>281</v>
      </c>
      <c r="B627" s="324" t="s">
        <v>242</v>
      </c>
      <c r="C627" s="321" t="s">
        <v>229</v>
      </c>
      <c r="D627" s="321" t="s">
        <v>212</v>
      </c>
      <c r="E627" s="367" t="s">
        <v>285</v>
      </c>
      <c r="F627" s="322">
        <v>100</v>
      </c>
      <c r="G627" s="357">
        <f>G628</f>
        <v>8134.9</v>
      </c>
    </row>
    <row r="628" spans="1:10" x14ac:dyDescent="0.25">
      <c r="A628" s="323" t="s">
        <v>286</v>
      </c>
      <c r="B628" s="324" t="s">
        <v>242</v>
      </c>
      <c r="C628" s="321" t="s">
        <v>229</v>
      </c>
      <c r="D628" s="321" t="s">
        <v>212</v>
      </c>
      <c r="E628" s="322" t="s">
        <v>285</v>
      </c>
      <c r="F628" s="322">
        <v>110</v>
      </c>
      <c r="G628" s="357">
        <v>8134.9</v>
      </c>
    </row>
    <row r="629" spans="1:10" s="334" customFormat="1" ht="31.5" x14ac:dyDescent="0.25">
      <c r="A629" s="346" t="s">
        <v>215</v>
      </c>
      <c r="B629" s="365" t="s">
        <v>242</v>
      </c>
      <c r="C629" s="366" t="s">
        <v>229</v>
      </c>
      <c r="D629" s="366" t="s">
        <v>212</v>
      </c>
      <c r="E629" s="322" t="s">
        <v>285</v>
      </c>
      <c r="F629" s="322">
        <v>200</v>
      </c>
      <c r="G629" s="357">
        <f>G630</f>
        <v>440.1</v>
      </c>
    </row>
    <row r="630" spans="1:10" ht="31.5" x14ac:dyDescent="0.25">
      <c r="A630" s="323" t="s">
        <v>216</v>
      </c>
      <c r="B630" s="365" t="s">
        <v>242</v>
      </c>
      <c r="C630" s="366" t="s">
        <v>229</v>
      </c>
      <c r="D630" s="366" t="s">
        <v>212</v>
      </c>
      <c r="E630" s="322" t="s">
        <v>285</v>
      </c>
      <c r="F630" s="322">
        <v>240</v>
      </c>
      <c r="G630" s="357">
        <v>440.1</v>
      </c>
    </row>
    <row r="631" spans="1:10" ht="31.5" x14ac:dyDescent="0.25">
      <c r="A631" s="323" t="s">
        <v>287</v>
      </c>
      <c r="B631" s="324" t="s">
        <v>242</v>
      </c>
      <c r="C631" s="321" t="s">
        <v>229</v>
      </c>
      <c r="D631" s="321" t="s">
        <v>212</v>
      </c>
      <c r="E631" s="322" t="s">
        <v>568</v>
      </c>
      <c r="F631" s="322"/>
      <c r="G631" s="357">
        <f>G632</f>
        <v>81.900000000000006</v>
      </c>
    </row>
    <row r="632" spans="1:10" x14ac:dyDescent="0.25">
      <c r="A632" s="354" t="s">
        <v>217</v>
      </c>
      <c r="B632" s="324" t="s">
        <v>242</v>
      </c>
      <c r="C632" s="321" t="s">
        <v>229</v>
      </c>
      <c r="D632" s="321" t="s">
        <v>212</v>
      </c>
      <c r="E632" s="322" t="s">
        <v>568</v>
      </c>
      <c r="F632" s="322">
        <v>800</v>
      </c>
      <c r="G632" s="357">
        <f>G633</f>
        <v>81.900000000000006</v>
      </c>
    </row>
    <row r="633" spans="1:10" x14ac:dyDescent="0.25">
      <c r="A633" s="346" t="s">
        <v>218</v>
      </c>
      <c r="B633" s="324" t="s">
        <v>242</v>
      </c>
      <c r="C633" s="321" t="s">
        <v>229</v>
      </c>
      <c r="D633" s="321" t="s">
        <v>212</v>
      </c>
      <c r="E633" s="322" t="s">
        <v>568</v>
      </c>
      <c r="F633" s="322">
        <v>850</v>
      </c>
      <c r="G633" s="357">
        <v>81.900000000000006</v>
      </c>
    </row>
    <row r="634" spans="1:10" s="334" customFormat="1" x14ac:dyDescent="0.25">
      <c r="A634" s="335" t="s">
        <v>243</v>
      </c>
      <c r="B634" s="336"/>
      <c r="C634" s="330"/>
      <c r="D634" s="330"/>
      <c r="E634" s="331"/>
      <c r="F634" s="331"/>
      <c r="G634" s="353">
        <f>G369+G550+G315+G8</f>
        <v>337648.8</v>
      </c>
      <c r="H634" s="405"/>
      <c r="I634" s="405"/>
      <c r="J634" s="405"/>
    </row>
    <row r="636" spans="1:10" x14ac:dyDescent="0.25">
      <c r="H636" s="340"/>
      <c r="I636" s="340"/>
      <c r="J636" s="340"/>
    </row>
  </sheetData>
  <mergeCells count="10">
    <mergeCell ref="A1:G1"/>
    <mergeCell ref="G5:G6"/>
    <mergeCell ref="A2:G2"/>
    <mergeCell ref="A4:G4"/>
    <mergeCell ref="C5:D6"/>
    <mergeCell ref="A5:A6"/>
    <mergeCell ref="B5:B6"/>
    <mergeCell ref="E5:E6"/>
    <mergeCell ref="F5:F6"/>
    <mergeCell ref="A3:G3"/>
  </mergeCells>
  <pageMargins left="0.43307086614173229" right="0.39370078740157483" top="0.35433070866141736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</vt:lpstr>
      <vt:lpstr>'2016'!Область_печати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2016-06-15T13:33:42Z</dcterms:modified>
</cp:coreProperties>
</file>